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3.9" sheetId="10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3.9'!$A$1:$D$37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B37" i="10" l="1"/>
  <c r="J1" i="10" s="1"/>
  <c r="D37" i="10" l="1"/>
  <c r="L1" i="10" s="1"/>
  <c r="C37" i="10"/>
  <c r="K1" i="10" s="1"/>
</calcChain>
</file>

<file path=xl/sharedStrings.xml><?xml version="1.0" encoding="utf-8"?>
<sst xmlns="http://schemas.openxmlformats.org/spreadsheetml/2006/main" count="49" uniqueCount="46">
  <si>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</si>
  <si>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</si>
  <si>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</si>
  <si>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</si>
  <si>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</si>
  <si>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</si>
  <si>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</si>
  <si>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</si>
  <si>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</si>
  <si>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</si>
  <si>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</si>
  <si>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</si>
  <si>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</si>
  <si>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</si>
  <si>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</si>
  <si>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</si>
  <si>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</si>
  <si>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</si>
  <si>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</si>
  <si>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</si>
  <si>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</si>
  <si>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</si>
  <si>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</si>
  <si>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</si>
  <si>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</si>
  <si>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</si>
  <si>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</si>
  <si>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</si>
  <si>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</si>
  <si>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</si>
  <si>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</si>
  <si>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</si>
  <si>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</si>
  <si>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</si>
  <si>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04</t>
  </si>
  <si>
    <t>10</t>
  </si>
  <si>
    <t>821</t>
  </si>
  <si>
    <t>Таблица  3.9</t>
  </si>
  <si>
    <t>530</t>
  </si>
  <si>
    <t>2025 год</t>
  </si>
  <si>
    <t>ИТОГО</t>
  </si>
  <si>
    <t>отклонение от итоговой строки таблицы</t>
  </si>
  <si>
    <t>2026 год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</si>
  <si>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</si>
  <si>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21 4 10 16720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</si>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</sst>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</numFmts>
  <fonts count="77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  <font>
      <sz val="10"/>
      <color rgb="FF000000"/>
      <name val="Times New Roman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1"/>
      <color theme="1"/>
      <name val="Calibri"/>
      <scheme val="minor"/>
    </font>
    <font>
      <sz val="10"/>
      <name val="Arial"/>
    </font>
    <font>
      <b/>
      <sz val="15"/>
      <color theme="3"/>
      <name val="Calibri"/>
      <scheme val="minor"/>
    </font>
    <font>
      <b/>
      <sz val="18"/>
      <color theme="3"/>
      <name val="Cambria"/>
      <scheme val="major"/>
    </font>
    <font>
      <sz val="12"/>
      <name val="Times New Roman"/>
    </font>
    <font>
      <u/>
      <sz val="11"/>
      <color indexed="20"/>
      <name val="Calibri"/>
      <family val="2"/>
      <charset val="204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3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" fillId="0" borderId="0"/>
    <xf numFmtId="168" fontId="29" fillId="0" borderId="0"/>
    <xf numFmtId="0" fontId="30" fillId="3" borderId="11" applyNumberFormat="0" applyFont="0" applyAlignment="0" applyProtection="0"/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164" fontId="3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1" fillId="0" borderId="0">
      <alignment vertical="top" wrapText="1"/>
    </xf>
    <xf numFmtId="0" fontId="12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7" applyNumberFormat="0" applyAlignment="0" applyProtection="0"/>
    <xf numFmtId="0" fontId="20" fillId="8" borderId="8" applyNumberFormat="0" applyAlignment="0" applyProtection="0"/>
    <xf numFmtId="0" fontId="21" fillId="8" borderId="7" applyNumberFormat="0" applyAlignment="0" applyProtection="0"/>
    <xf numFmtId="0" fontId="22" fillId="0" borderId="9" applyNumberFormat="0" applyFill="0" applyAlignment="0" applyProtection="0"/>
    <xf numFmtId="0" fontId="23" fillId="9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3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3" fillId="0" borderId="0"/>
    <xf numFmtId="0" fontId="33" fillId="0" borderId="0"/>
    <xf numFmtId="166" fontId="33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3" fillId="10" borderId="11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1" applyNumberFormat="0" applyFont="0" applyAlignment="0" applyProtection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1" fillId="0" borderId="0">
      <alignment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1" fillId="0" borderId="0">
      <alignment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1" fillId="0" borderId="0">
      <alignment vertical="top" wrapText="1"/>
    </xf>
    <xf numFmtId="165" fontId="13" fillId="0" borderId="0" applyFont="0" applyFill="0" applyBorder="0" applyAlignment="0" applyProtection="0"/>
    <xf numFmtId="165" fontId="40" fillId="0" borderId="0" applyFont="0" applyFill="0" applyBorder="0" applyProtection="0"/>
    <xf numFmtId="167" fontId="12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2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2" fillId="0" borderId="0" applyFont="0" applyFill="0" applyBorder="0" applyProtection="0"/>
    <xf numFmtId="166" fontId="12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2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 applyFont="0" applyFill="0" applyBorder="0" applyProtection="0"/>
    <xf numFmtId="164" fontId="12" fillId="0" borderId="0" applyFont="0" applyFill="0" applyBorder="0" applyProtection="0"/>
    <xf numFmtId="166" fontId="12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2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2" fillId="0" borderId="0" applyFont="0" applyFill="0" applyBorder="0" applyProtection="0"/>
    <xf numFmtId="165" fontId="12" fillId="0" borderId="0" applyFont="0" applyFill="0" applyBorder="0" applyProtection="0"/>
    <xf numFmtId="164" fontId="40" fillId="0" borderId="0" applyFont="0" applyFill="0" applyBorder="0" applyProtection="0"/>
    <xf numFmtId="0" fontId="11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2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2" fillId="0" borderId="0" applyFont="0" applyFill="0" applyBorder="0" applyProtection="0"/>
    <xf numFmtId="0" fontId="40" fillId="0" borderId="0">
      <alignment vertical="top" wrapText="1"/>
    </xf>
    <xf numFmtId="0" fontId="12" fillId="0" borderId="0">
      <alignment vertical="top" wrapText="1"/>
    </xf>
    <xf numFmtId="9" fontId="12" fillId="0" borderId="0" applyFont="0" applyFill="0" applyBorder="0" applyProtection="0"/>
    <xf numFmtId="166" fontId="40" fillId="0" borderId="0" applyFont="0" applyFill="0" applyBorder="0" applyProtection="0"/>
    <xf numFmtId="167" fontId="12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0" fontId="12" fillId="0" borderId="0"/>
    <xf numFmtId="166" fontId="12" fillId="0" borderId="0" applyFont="0" applyFill="0" applyBorder="0" applyProtection="0"/>
    <xf numFmtId="0" fontId="39" fillId="0" borderId="0" applyNumberFormat="0" applyFill="0" applyBorder="0" applyProtection="0"/>
    <xf numFmtId="0" fontId="11" fillId="0" borderId="0">
      <alignment vertical="top" wrapText="1"/>
    </xf>
    <xf numFmtId="9" fontId="12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2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2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2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2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12" fillId="0" borderId="0" applyFont="0" applyFill="0" applyBorder="0" applyProtection="0"/>
    <xf numFmtId="166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2" fillId="0" borderId="0" applyFont="0" applyFill="0" applyBorder="0" applyProtection="0"/>
    <xf numFmtId="0" fontId="40" fillId="0" borderId="0">
      <alignment vertical="top" wrapText="1"/>
    </xf>
    <xf numFmtId="0" fontId="28" fillId="0" borderId="0"/>
    <xf numFmtId="0" fontId="28" fillId="0" borderId="0"/>
    <xf numFmtId="0" fontId="41" fillId="0" borderId="0">
      <alignment vertical="top" wrapText="1"/>
    </xf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49" fontId="34" fillId="0" borderId="14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" fontId="37" fillId="0" borderId="14">
      <alignment horizontal="right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left" vertical="center" wrapText="1"/>
    </xf>
    <xf numFmtId="0" fontId="37" fillId="0" borderId="16">
      <alignment horizontal="left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4" fontId="37" fillId="0" borderId="16">
      <alignment horizontal="right" vertical="center" wrapText="1"/>
    </xf>
    <xf numFmtId="4" fontId="37" fillId="0" borderId="16">
      <alignment horizontal="right" vertical="center" wrapText="1"/>
    </xf>
    <xf numFmtId="49" fontId="34" fillId="0" borderId="16" applyNumberFormat="0">
      <alignment horizontal="center" vertical="center" wrapText="1"/>
    </xf>
    <xf numFmtId="49" fontId="34" fillId="0" borderId="16" applyNumberFormat="0">
      <alignment horizontal="center" vertical="center" wrapText="1"/>
    </xf>
    <xf numFmtId="0" fontId="44" fillId="0" borderId="0">
      <alignment vertical="top" wrapText="1"/>
    </xf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8" fillId="0" borderId="0"/>
    <xf numFmtId="0" fontId="13" fillId="39" borderId="0" applyNumberFormat="0" applyBorder="0" applyAlignment="0" applyProtection="0"/>
    <xf numFmtId="0" fontId="13" fillId="36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4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5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17" fillId="59" borderId="0" applyNumberFormat="0" applyBorder="0" applyAlignment="0" applyProtection="0"/>
    <xf numFmtId="0" fontId="21" fillId="60" borderId="7" applyNumberFormat="0" applyAlignment="0" applyProtection="0"/>
    <xf numFmtId="0" fontId="23" fillId="61" borderId="10" applyNumberFormat="0" applyAlignment="0" applyProtection="0"/>
    <xf numFmtId="0" fontId="16" fillId="62" borderId="0" applyNumberFormat="0" applyBorder="0" applyAlignment="0" applyProtection="0"/>
    <xf numFmtId="0" fontId="19" fillId="63" borderId="7" applyNumberFormat="0" applyAlignment="0" applyProtection="0"/>
    <xf numFmtId="0" fontId="18" fillId="64" borderId="0" applyNumberFormat="0" applyBorder="0" applyAlignment="0" applyProtection="0"/>
    <xf numFmtId="0" fontId="20" fillId="60" borderId="8" applyNumberFormat="0" applyAlignment="0" applyProtection="0"/>
    <xf numFmtId="0" fontId="13" fillId="12" borderId="0" applyNumberFormat="0" applyBorder="0" applyAlignment="0" applyProtection="0"/>
    <xf numFmtId="0" fontId="13" fillId="36" borderId="0" applyNumberFormat="0" applyBorder="0" applyAlignment="0" applyProtection="0"/>
    <xf numFmtId="0" fontId="13" fillId="16" borderId="0" applyNumberFormat="0" applyBorder="0" applyAlignment="0" applyProtection="0"/>
    <xf numFmtId="0" fontId="13" fillId="37" borderId="0" applyNumberFormat="0" applyBorder="0" applyAlignment="0" applyProtection="0"/>
    <xf numFmtId="0" fontId="13" fillId="65" borderId="0" applyNumberFormat="0" applyBorder="0" applyAlignment="0" applyProtection="0"/>
    <xf numFmtId="0" fontId="13" fillId="20" borderId="0" applyNumberFormat="0" applyBorder="0" applyAlignment="0" applyProtection="0"/>
    <xf numFmtId="0" fontId="13" fillId="38" borderId="0" applyNumberFormat="0" applyBorder="0" applyAlignment="0" applyProtection="0"/>
    <xf numFmtId="0" fontId="13" fillId="66" borderId="0" applyNumberFormat="0" applyBorder="0" applyAlignment="0" applyProtection="0"/>
    <xf numFmtId="0" fontId="13" fillId="24" borderId="0" applyNumberFormat="0" applyBorder="0" applyAlignment="0" applyProtection="0"/>
    <xf numFmtId="0" fontId="13" fillId="39" borderId="0" applyNumberFormat="0" applyBorder="0" applyAlignment="0" applyProtection="0"/>
    <xf numFmtId="0" fontId="13" fillId="28" borderId="0" applyNumberFormat="0" applyBorder="0" applyAlignment="0" applyProtection="0"/>
    <xf numFmtId="0" fontId="13" fillId="40" borderId="0" applyNumberFormat="0" applyBorder="0" applyAlignment="0" applyProtection="0"/>
    <xf numFmtId="0" fontId="13" fillId="32" borderId="0" applyNumberFormat="0" applyBorder="0" applyAlignment="0" applyProtection="0"/>
    <xf numFmtId="0" fontId="13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13" fillId="13" borderId="0" applyNumberFormat="0" applyBorder="0" applyAlignment="0" applyProtection="0"/>
    <xf numFmtId="0" fontId="13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43" borderId="0" applyNumberFormat="0" applyBorder="0" applyAlignment="0" applyProtection="0"/>
    <xf numFmtId="0" fontId="13" fillId="21" borderId="0" applyNumberFormat="0" applyBorder="0" applyAlignment="0" applyProtection="0"/>
    <xf numFmtId="0" fontId="13" fillId="44" borderId="0" applyNumberFormat="0" applyBorder="0" applyAlignment="0" applyProtection="0"/>
    <xf numFmtId="0" fontId="13" fillId="73" borderId="0" applyNumberFormat="0" applyBorder="0" applyAlignment="0" applyProtection="0"/>
    <xf numFmtId="0" fontId="13" fillId="25" borderId="0" applyNumberFormat="0" applyBorder="0" applyAlignment="0" applyProtection="0"/>
    <xf numFmtId="0" fontId="13" fillId="45" borderId="0" applyNumberFormat="0" applyBorder="0" applyAlignment="0" applyProtection="0"/>
    <xf numFmtId="0" fontId="13" fillId="29" borderId="0" applyNumberFormat="0" applyBorder="0" applyAlignment="0" applyProtection="0"/>
    <xf numFmtId="0" fontId="13" fillId="46" borderId="0" applyNumberFormat="0" applyBorder="0" applyAlignment="0" applyProtection="0"/>
    <xf numFmtId="0" fontId="13" fillId="33" borderId="0" applyNumberFormat="0" applyBorder="0" applyAlignment="0" applyProtection="0"/>
    <xf numFmtId="0" fontId="13" fillId="47" borderId="0" applyNumberFormat="0" applyBorder="0" applyAlignment="0" applyProtection="0"/>
    <xf numFmtId="0" fontId="30" fillId="74" borderId="0" applyNumberFormat="0" applyBorder="0" applyAlignment="0" applyProtection="0"/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0" borderId="0" applyNumberFormat="0" applyBorder="0" applyAlignment="0" applyProtection="0"/>
    <xf numFmtId="0" fontId="30" fillId="74" borderId="0" applyNumberFormat="0" applyBorder="0" applyAlignment="0" applyProtection="0"/>
    <xf numFmtId="0" fontId="30" fillId="77" borderId="0" applyNumberFormat="0" applyBorder="0" applyAlignment="0" applyProtection="0"/>
    <xf numFmtId="0" fontId="27" fillId="14" borderId="0" applyNumberFormat="0" applyBorder="0" applyAlignment="0" applyProtection="0"/>
    <xf numFmtId="0" fontId="27" fillId="48" borderId="0" applyNumberFormat="0" applyBorder="0" applyAlignment="0" applyProtection="0"/>
    <xf numFmtId="0" fontId="27" fillId="18" borderId="0" applyNumberFormat="0" applyBorder="0" applyAlignment="0" applyProtection="0"/>
    <xf numFmtId="0" fontId="27" fillId="49" borderId="0" applyNumberFormat="0" applyBorder="0" applyAlignment="0" applyProtection="0"/>
    <xf numFmtId="0" fontId="27" fillId="22" borderId="0" applyNumberFormat="0" applyBorder="0" applyAlignment="0" applyProtection="0"/>
    <xf numFmtId="0" fontId="27" fillId="44" borderId="0" applyNumberFormat="0" applyBorder="0" applyAlignment="0" applyProtection="0"/>
    <xf numFmtId="0" fontId="27" fillId="78" borderId="0" applyNumberFormat="0" applyBorder="0" applyAlignment="0" applyProtection="0"/>
    <xf numFmtId="0" fontId="27" fillId="26" borderId="0" applyNumberFormat="0" applyBorder="0" applyAlignment="0" applyProtection="0"/>
    <xf numFmtId="0" fontId="27" fillId="50" borderId="0" applyNumberFormat="0" applyBorder="0" applyAlignment="0" applyProtection="0"/>
    <xf numFmtId="0" fontId="27" fillId="30" borderId="0" applyNumberFormat="0" applyBorder="0" applyAlignment="0" applyProtection="0"/>
    <xf numFmtId="0" fontId="27" fillId="51" borderId="0" applyNumberFormat="0" applyBorder="0" applyAlignment="0" applyProtection="0"/>
    <xf numFmtId="0" fontId="27" fillId="34" borderId="0" applyNumberFormat="0" applyBorder="0" applyAlignment="0" applyProtection="0"/>
    <xf numFmtId="0" fontId="27" fillId="52" borderId="0" applyNumberFormat="0" applyBorder="0" applyAlignment="0" applyProtection="0"/>
    <xf numFmtId="0" fontId="45" fillId="79" borderId="0" applyNumberFormat="0" applyBorder="0" applyAlignment="0" applyProtection="0"/>
    <xf numFmtId="0" fontId="45" fillId="75" borderId="0" applyNumberFormat="0" applyBorder="0" applyAlignment="0" applyProtection="0"/>
    <xf numFmtId="0" fontId="45" fillId="76" borderId="0" applyNumberFormat="0" applyBorder="0" applyAlignment="0" applyProtection="0"/>
    <xf numFmtId="0" fontId="45" fillId="80" borderId="0" applyNumberFormat="0" applyBorder="0" applyAlignment="0" applyProtection="0"/>
    <xf numFmtId="0" fontId="45" fillId="81" borderId="0" applyNumberFormat="0" applyBorder="0" applyAlignment="0" applyProtection="0"/>
    <xf numFmtId="0" fontId="45" fillId="82" borderId="0" applyNumberFormat="0" applyBorder="0" applyAlignment="0" applyProtection="0"/>
    <xf numFmtId="0" fontId="27" fillId="11" borderId="0" applyNumberFormat="0" applyBorder="0" applyAlignment="0" applyProtection="0"/>
    <xf numFmtId="0" fontId="27" fillId="53" borderId="0" applyNumberFormat="0" applyBorder="0" applyAlignment="0" applyProtection="0"/>
    <xf numFmtId="0" fontId="27" fillId="15" borderId="0" applyNumberFormat="0" applyBorder="0" applyAlignment="0" applyProtection="0"/>
    <xf numFmtId="0" fontId="27" fillId="54" borderId="0" applyNumberFormat="0" applyBorder="0" applyAlignment="0" applyProtection="0"/>
    <xf numFmtId="0" fontId="27" fillId="19" borderId="0" applyNumberFormat="0" applyBorder="0" applyAlignment="0" applyProtection="0"/>
    <xf numFmtId="0" fontId="27" fillId="55" borderId="0" applyNumberFormat="0" applyBorder="0" applyAlignment="0" applyProtection="0"/>
    <xf numFmtId="0" fontId="27" fillId="23" borderId="0" applyNumberFormat="0" applyBorder="0" applyAlignment="0" applyProtection="0"/>
    <xf numFmtId="0" fontId="27" fillId="56" borderId="0" applyNumberFormat="0" applyBorder="0" applyAlignment="0" applyProtection="0"/>
    <xf numFmtId="0" fontId="27" fillId="27" borderId="0" applyNumberFormat="0" applyBorder="0" applyAlignment="0" applyProtection="0"/>
    <xf numFmtId="0" fontId="27" fillId="57" borderId="0" applyNumberFormat="0" applyBorder="0" applyAlignment="0" applyProtection="0"/>
    <xf numFmtId="0" fontId="27" fillId="31" borderId="0" applyNumberFormat="0" applyBorder="0" applyAlignment="0" applyProtection="0"/>
    <xf numFmtId="0" fontId="27" fillId="58" borderId="0" applyNumberFormat="0" applyBorder="0" applyAlignment="0" applyProtection="0"/>
    <xf numFmtId="0" fontId="17" fillId="5" borderId="0" applyNumberFormat="0" applyBorder="0" applyAlignment="0" applyProtection="0"/>
    <xf numFmtId="0" fontId="17" fillId="59" borderId="0" applyNumberFormat="0" applyBorder="0" applyAlignment="0" applyProtection="0"/>
    <xf numFmtId="0" fontId="21" fillId="8" borderId="7" applyNumberFormat="0" applyAlignment="0" applyProtection="0"/>
    <xf numFmtId="0" fontId="21" fillId="60" borderId="7" applyNumberFormat="0" applyAlignment="0" applyProtection="0"/>
    <xf numFmtId="0" fontId="23" fillId="9" borderId="10" applyNumberFormat="0" applyAlignment="0" applyProtection="0"/>
    <xf numFmtId="0" fontId="23" fillId="61" borderId="10" applyNumberFormat="0" applyAlignment="0" applyProtection="0"/>
    <xf numFmtId="0" fontId="16" fillId="4" borderId="0" applyNumberFormat="0" applyBorder="0" applyAlignment="0" applyProtection="0"/>
    <xf numFmtId="0" fontId="16" fillId="62" borderId="0" applyNumberFormat="0" applyBorder="0" applyAlignment="0" applyProtection="0"/>
    <xf numFmtId="0" fontId="46" fillId="0" borderId="17" applyNumberFormat="0" applyFill="0" applyAlignment="0" applyProtection="0"/>
    <xf numFmtId="0" fontId="2" fillId="0" borderId="1" applyNumberFormat="0" applyFill="0" applyAlignment="0" applyProtection="0"/>
    <xf numFmtId="0" fontId="46" fillId="0" borderId="17" applyNumberFormat="0" applyFill="0" applyAlignment="0" applyProtection="0"/>
    <xf numFmtId="0" fontId="19" fillId="7" borderId="7" applyNumberFormat="0" applyAlignment="0" applyProtection="0"/>
    <xf numFmtId="0" fontId="19" fillId="63" borderId="7" applyNumberFormat="0" applyAlignment="0" applyProtection="0"/>
    <xf numFmtId="0" fontId="18" fillId="6" borderId="0" applyNumberFormat="0" applyBorder="0" applyAlignment="0" applyProtection="0"/>
    <xf numFmtId="0" fontId="18" fillId="64" borderId="0" applyNumberFormat="0" applyBorder="0" applyAlignment="0" applyProtection="0"/>
    <xf numFmtId="0" fontId="20" fillId="8" borderId="8" applyNumberFormat="0" applyAlignment="0" applyProtection="0"/>
    <xf numFmtId="0" fontId="20" fillId="60" borderId="8" applyNumberFormat="0" applyAlignment="0" applyProtection="0"/>
    <xf numFmtId="0" fontId="4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" fontId="49" fillId="0" borderId="15">
      <alignment horizontal="center" vertical="top" shrinkToFit="1"/>
    </xf>
    <xf numFmtId="172" fontId="5" fillId="0" borderId="3">
      <alignment horizontal="right" vertical="top" shrinkToFit="1"/>
    </xf>
    <xf numFmtId="0" fontId="50" fillId="0" borderId="15">
      <alignment vertical="top" wrapText="1"/>
    </xf>
    <xf numFmtId="4" fontId="50" fillId="71" borderId="15">
      <alignment horizontal="right" vertical="top" shrinkToFit="1"/>
    </xf>
    <xf numFmtId="4" fontId="51" fillId="83" borderId="3">
      <alignment horizontal="right" vertical="top" shrinkToFit="1"/>
    </xf>
    <xf numFmtId="0" fontId="45" fillId="84" borderId="0" applyNumberFormat="0" applyBorder="0" applyAlignment="0" applyProtection="0"/>
    <xf numFmtId="0" fontId="45" fillId="85" borderId="0" applyNumberFormat="0" applyBorder="0" applyAlignment="0" applyProtection="0"/>
    <xf numFmtId="0" fontId="45" fillId="86" borderId="0" applyNumberFormat="0" applyBorder="0" applyAlignment="0" applyProtection="0"/>
    <xf numFmtId="0" fontId="45" fillId="80" borderId="0" applyNumberFormat="0" applyBorder="0" applyAlignment="0" applyProtection="0"/>
    <xf numFmtId="0" fontId="45" fillId="81" borderId="0" applyNumberFormat="0" applyBorder="0" applyAlignment="0" applyProtection="0"/>
    <xf numFmtId="0" fontId="45" fillId="87" borderId="0" applyNumberFormat="0" applyBorder="0" applyAlignment="0" applyProtection="0"/>
    <xf numFmtId="0" fontId="52" fillId="72" borderId="18" applyNumberFormat="0" applyAlignment="0" applyProtection="0"/>
    <xf numFmtId="0" fontId="53" fillId="88" borderId="19" applyNumberFormat="0" applyAlignment="0" applyProtection="0"/>
    <xf numFmtId="0" fontId="54" fillId="88" borderId="18" applyNumberFormat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46" fillId="0" borderId="17" applyNumberFormat="0" applyFill="0" applyAlignment="0" applyProtection="0"/>
    <xf numFmtId="0" fontId="56" fillId="0" borderId="20" applyNumberFormat="0" applyFill="0" applyAlignment="0" applyProtection="0"/>
    <xf numFmtId="0" fontId="57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22" applyNumberFormat="0" applyFill="0" applyAlignment="0" applyProtection="0"/>
    <xf numFmtId="0" fontId="59" fillId="89" borderId="23" applyNumberFormat="0" applyAlignment="0" applyProtection="0"/>
    <xf numFmtId="0" fontId="48" fillId="0" borderId="0" applyNumberFormat="0" applyFill="0" applyBorder="0" applyAlignment="0" applyProtection="0"/>
    <xf numFmtId="0" fontId="60" fillId="90" borderId="0" applyNumberFormat="0" applyBorder="0" applyAlignment="0" applyProtection="0"/>
    <xf numFmtId="0" fontId="61" fillId="0" borderId="0"/>
    <xf numFmtId="0" fontId="13" fillId="0" borderId="0"/>
    <xf numFmtId="0" fontId="11" fillId="0" borderId="0">
      <alignment vertical="top" wrapText="1"/>
    </xf>
    <xf numFmtId="0" fontId="13" fillId="0" borderId="0"/>
    <xf numFmtId="0" fontId="55" fillId="0" borderId="0"/>
    <xf numFmtId="0" fontId="12" fillId="0" borderId="0"/>
    <xf numFmtId="0" fontId="5" fillId="0" borderId="0">
      <alignment vertical="top" wrapText="1"/>
    </xf>
    <xf numFmtId="0" fontId="11" fillId="0" borderId="0">
      <alignment vertical="top" wrapText="1"/>
    </xf>
    <xf numFmtId="0" fontId="11" fillId="0" borderId="0">
      <alignment vertical="top" wrapText="1"/>
    </xf>
    <xf numFmtId="0" fontId="11" fillId="0" borderId="0">
      <alignment vertical="top" wrapText="1"/>
    </xf>
    <xf numFmtId="0" fontId="11" fillId="0" borderId="0">
      <alignment vertical="top" wrapText="1"/>
    </xf>
    <xf numFmtId="0" fontId="11" fillId="0" borderId="0">
      <alignment vertical="top" wrapText="1"/>
    </xf>
    <xf numFmtId="0" fontId="11" fillId="0" borderId="0">
      <alignment vertical="top" wrapText="1"/>
    </xf>
    <xf numFmtId="0" fontId="13" fillId="0" borderId="0"/>
    <xf numFmtId="0" fontId="31" fillId="0" borderId="0">
      <alignment vertical="top" wrapText="1"/>
    </xf>
    <xf numFmtId="0" fontId="32" fillId="0" borderId="0"/>
    <xf numFmtId="0" fontId="12" fillId="0" borderId="0"/>
    <xf numFmtId="0" fontId="13" fillId="0" borderId="0"/>
    <xf numFmtId="0" fontId="13" fillId="0" borderId="0"/>
    <xf numFmtId="0" fontId="11" fillId="0" borderId="0">
      <alignment vertical="top" wrapText="1"/>
    </xf>
    <xf numFmtId="0" fontId="61" fillId="0" borderId="0"/>
    <xf numFmtId="0" fontId="12" fillId="0" borderId="0"/>
    <xf numFmtId="0" fontId="13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68" borderId="0" applyNumberFormat="0" applyBorder="0" applyAlignment="0" applyProtection="0"/>
    <xf numFmtId="0" fontId="63" fillId="0" borderId="0" applyNumberFormat="0" applyFill="0" applyBorder="0" applyAlignment="0" applyProtection="0"/>
    <xf numFmtId="0" fontId="61" fillId="91" borderId="24" applyNumberFormat="0" applyFont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4" fillId="0" borderId="25" applyNumberFormat="0" applyFill="0" applyAlignment="0" applyProtection="0"/>
    <xf numFmtId="0" fontId="65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7" fillId="69" borderId="0" applyNumberFormat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/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49" fontId="34" fillId="0" borderId="14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" fontId="37" fillId="0" borderId="14">
      <alignment horizontal="right" vertical="center" wrapText="1"/>
    </xf>
    <xf numFmtId="49" fontId="34" fillId="0" borderId="14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" fontId="37" fillId="0" borderId="14">
      <alignment horizontal="right" vertical="center" wrapText="1"/>
    </xf>
    <xf numFmtId="4" fontId="37" fillId="0" borderId="14">
      <alignment horizontal="right" vertical="center" wrapText="1"/>
    </xf>
    <xf numFmtId="0" fontId="37" fillId="0" borderId="14">
      <alignment horizontal="left" vertical="center" wrapText="1"/>
    </xf>
    <xf numFmtId="4" fontId="37" fillId="0" borderId="14">
      <alignment horizontal="right" vertical="center" wrapText="1"/>
    </xf>
    <xf numFmtId="49" fontId="34" fillId="0" borderId="14" applyNumberFormat="0">
      <alignment horizontal="center" vertical="center" wrapText="1"/>
    </xf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0" fontId="37" fillId="0" borderId="14">
      <alignment horizontal="center" vertical="center" wrapText="1"/>
    </xf>
    <xf numFmtId="0" fontId="37" fillId="0" borderId="14">
      <alignment horizontal="center" vertical="center" wrapText="1"/>
    </xf>
    <xf numFmtId="49" fontId="34" fillId="0" borderId="14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1" fontId="49" fillId="0" borderId="15">
      <alignment horizontal="center" vertical="top" shrinkToFit="1"/>
    </xf>
    <xf numFmtId="0" fontId="50" fillId="0" borderId="15">
      <alignment vertical="top" wrapText="1"/>
    </xf>
    <xf numFmtId="4" fontId="50" fillId="71" borderId="15">
      <alignment horizontal="right" vertical="top" shrinkToFit="1"/>
    </xf>
    <xf numFmtId="49" fontId="31" fillId="0" borderId="15">
      <alignment horizontal="center" vertical="top" shrinkToFit="1"/>
    </xf>
    <xf numFmtId="0" fontId="61" fillId="91" borderId="24" applyNumberFormat="0" applyFont="0" applyAlignment="0" applyProtection="0"/>
    <xf numFmtId="49" fontId="31" fillId="0" borderId="15">
      <alignment horizontal="center" vertical="top" wrapText="1"/>
    </xf>
    <xf numFmtId="0" fontId="50" fillId="0" borderId="15">
      <alignment vertical="top" wrapText="1"/>
    </xf>
    <xf numFmtId="4" fontId="50" fillId="71" borderId="15">
      <alignment horizontal="right" vertical="top" shrinkToFit="1"/>
    </xf>
    <xf numFmtId="0" fontId="58" fillId="0" borderId="22" applyNumberFormat="0" applyFill="0" applyAlignment="0" applyProtection="0"/>
    <xf numFmtId="1" fontId="49" fillId="0" borderId="15">
      <alignment horizontal="center" vertical="top" shrinkToFit="1"/>
    </xf>
    <xf numFmtId="49" fontId="31" fillId="0" borderId="15">
      <alignment horizontal="center" vertical="top" wrapText="1"/>
    </xf>
    <xf numFmtId="49" fontId="31" fillId="0" borderId="15">
      <alignment horizontal="center" vertical="top" shrinkToFit="1"/>
    </xf>
    <xf numFmtId="0" fontId="54" fillId="88" borderId="18" applyNumberFormat="0" applyAlignment="0" applyProtection="0"/>
    <xf numFmtId="0" fontId="53" fillId="88" borderId="19" applyNumberFormat="0" applyAlignment="0" applyProtection="0"/>
    <xf numFmtId="0" fontId="52" fillId="72" borderId="18" applyNumberFormat="0" applyAlignment="0" applyProtection="0"/>
    <xf numFmtId="49" fontId="31" fillId="0" borderId="15">
      <alignment horizontal="center" vertical="top" wrapText="1"/>
    </xf>
    <xf numFmtId="49" fontId="31" fillId="0" borderId="15">
      <alignment horizontal="center" vertical="top" shrinkToFit="1"/>
    </xf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1" fontId="49" fillId="0" borderId="15">
      <alignment horizontal="center" vertical="top" shrinkToFit="1"/>
    </xf>
    <xf numFmtId="0" fontId="50" fillId="0" borderId="15">
      <alignment vertical="top" wrapText="1"/>
    </xf>
    <xf numFmtId="4" fontId="50" fillId="71" borderId="15">
      <alignment horizontal="right" vertical="top" shrinkToFit="1"/>
    </xf>
    <xf numFmtId="1" fontId="49" fillId="0" borderId="15">
      <alignment horizontal="center" vertical="top" shrinkToFit="1"/>
    </xf>
    <xf numFmtId="0" fontId="50" fillId="0" borderId="15">
      <alignment vertical="top" wrapText="1"/>
    </xf>
    <xf numFmtId="4" fontId="50" fillId="71" borderId="15">
      <alignment horizontal="right" vertical="top" shrinkToFit="1"/>
    </xf>
    <xf numFmtId="4" fontId="37" fillId="0" borderId="14">
      <alignment horizontal="right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9" fontId="34" fillId="0" borderId="14" applyNumberFormat="0">
      <alignment horizontal="center" vertical="center" wrapText="1"/>
    </xf>
    <xf numFmtId="49" fontId="31" fillId="0" borderId="15">
      <alignment horizontal="center" vertical="top" wrapText="1"/>
    </xf>
    <xf numFmtId="49" fontId="31" fillId="0" borderId="15">
      <alignment horizontal="center" vertical="top" shrinkToFit="1"/>
    </xf>
    <xf numFmtId="0" fontId="35" fillId="0" borderId="0"/>
    <xf numFmtId="0" fontId="35" fillId="0" borderId="0"/>
    <xf numFmtId="0" fontId="68" fillId="0" borderId="0"/>
    <xf numFmtId="0" fontId="68" fillId="0" borderId="0"/>
    <xf numFmtId="0" fontId="68" fillId="0" borderId="0"/>
    <xf numFmtId="166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2" fillId="0" borderId="0">
      <alignment vertical="top" wrapText="1"/>
    </xf>
    <xf numFmtId="166" fontId="12" fillId="0" borderId="0" applyFont="0" applyFill="0" applyBorder="0" applyProtection="0"/>
    <xf numFmtId="166" fontId="12" fillId="0" borderId="0" applyFont="0" applyFill="0" applyBorder="0" applyProtection="0"/>
    <xf numFmtId="166" fontId="31" fillId="0" borderId="0" applyFont="0" applyFill="0" applyBorder="0" applyAlignment="0" applyProtection="0"/>
    <xf numFmtId="0" fontId="70" fillId="0" borderId="3">
      <alignment horizontal="center"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69" fillId="0" borderId="3">
      <alignment horizontal="center" vertical="top" wrapText="1"/>
    </xf>
    <xf numFmtId="0" fontId="69" fillId="0" borderId="3">
      <alignment horizontal="center" vertical="center" textRotation="90" wrapText="1"/>
    </xf>
    <xf numFmtId="0" fontId="28" fillId="0" borderId="0"/>
    <xf numFmtId="0" fontId="28" fillId="0" borderId="0"/>
    <xf numFmtId="0" fontId="11" fillId="0" borderId="0">
      <alignment vertical="top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left" vertical="center" wrapText="1"/>
    </xf>
    <xf numFmtId="0" fontId="37" fillId="0" borderId="16">
      <alignment horizontal="left" vertical="center" wrapText="1"/>
    </xf>
    <xf numFmtId="0" fontId="37" fillId="0" borderId="16">
      <alignment horizontal="left" vertical="center" wrapText="1"/>
    </xf>
    <xf numFmtId="0" fontId="37" fillId="0" borderId="16">
      <alignment horizontal="left" vertical="center" wrapText="1"/>
    </xf>
    <xf numFmtId="0" fontId="37" fillId="0" borderId="16">
      <alignment horizontal="left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4" fontId="37" fillId="0" borderId="16">
      <alignment horizontal="right" vertical="center" wrapText="1"/>
    </xf>
    <xf numFmtId="4" fontId="37" fillId="0" borderId="16">
      <alignment horizontal="right" vertical="center" wrapText="1"/>
    </xf>
    <xf numFmtId="4" fontId="37" fillId="0" borderId="16">
      <alignment horizontal="right" vertical="center" wrapText="1"/>
    </xf>
    <xf numFmtId="4" fontId="37" fillId="0" borderId="16">
      <alignment horizontal="right" vertical="center" wrapText="1"/>
    </xf>
    <xf numFmtId="4" fontId="37" fillId="0" borderId="16">
      <alignment horizontal="right" vertical="center" wrapText="1"/>
    </xf>
    <xf numFmtId="49" fontId="34" fillId="0" borderId="16" applyNumberFormat="0">
      <alignment horizontal="center" vertical="center" wrapText="1"/>
    </xf>
    <xf numFmtId="49" fontId="34" fillId="0" borderId="16" applyNumberFormat="0">
      <alignment horizontal="center" vertical="center" wrapText="1"/>
    </xf>
    <xf numFmtId="49" fontId="34" fillId="0" borderId="16" applyNumberFormat="0">
      <alignment horizontal="center" vertical="center" wrapText="1"/>
    </xf>
    <xf numFmtId="49" fontId="34" fillId="0" borderId="16" applyNumberFormat="0">
      <alignment horizontal="center" vertical="center" wrapText="1"/>
    </xf>
    <xf numFmtId="49" fontId="34" fillId="0" borderId="16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0" fontId="37" fillId="0" borderId="14">
      <alignment horizontal="center" vertical="center" wrapText="1"/>
    </xf>
    <xf numFmtId="4" fontId="37" fillId="0" borderId="14">
      <alignment horizontal="right" vertical="center" wrapText="1"/>
    </xf>
    <xf numFmtId="4" fontId="37" fillId="0" borderId="14">
      <alignment horizontal="right" vertical="center" wrapText="1"/>
    </xf>
    <xf numFmtId="49" fontId="34" fillId="0" borderId="14" applyNumberFormat="0">
      <alignment horizontal="center" vertical="center" wrapText="1"/>
    </xf>
    <xf numFmtId="49" fontId="34" fillId="0" borderId="14" applyNumberFormat="0">
      <alignment horizontal="center" vertical="center" wrapText="1"/>
    </xf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49" fontId="34" fillId="0" borderId="14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" fontId="37" fillId="0" borderId="14">
      <alignment horizontal="right" vertical="center" wrapText="1"/>
    </xf>
    <xf numFmtId="49" fontId="34" fillId="0" borderId="14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" fontId="37" fillId="0" borderId="14">
      <alignment horizontal="right" vertical="center" wrapText="1"/>
    </xf>
    <xf numFmtId="4" fontId="37" fillId="0" borderId="14">
      <alignment horizontal="right" vertical="center" wrapText="1"/>
    </xf>
    <xf numFmtId="0" fontId="37" fillId="0" borderId="14">
      <alignment horizontal="left" vertical="center" wrapText="1"/>
    </xf>
    <xf numFmtId="4" fontId="37" fillId="0" borderId="14">
      <alignment horizontal="right" vertical="center" wrapText="1"/>
    </xf>
    <xf numFmtId="49" fontId="34" fillId="0" borderId="14" applyNumberFormat="0">
      <alignment horizontal="center" vertical="center" wrapText="1"/>
    </xf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0" fontId="37" fillId="0" borderId="14">
      <alignment horizontal="center" vertical="center" wrapText="1"/>
    </xf>
    <xf numFmtId="0" fontId="37" fillId="0" borderId="14">
      <alignment horizontal="center" vertical="center" wrapText="1"/>
    </xf>
    <xf numFmtId="49" fontId="34" fillId="0" borderId="14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1" fontId="49" fillId="0" borderId="15">
      <alignment horizontal="center" vertical="top" shrinkToFit="1"/>
    </xf>
    <xf numFmtId="0" fontId="50" fillId="0" borderId="15">
      <alignment vertical="top" wrapText="1"/>
    </xf>
    <xf numFmtId="4" fontId="50" fillId="71" borderId="15">
      <alignment horizontal="right" vertical="top" shrinkToFit="1"/>
    </xf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0" fontId="50" fillId="0" borderId="15">
      <alignment vertical="top" wrapText="1"/>
    </xf>
    <xf numFmtId="4" fontId="50" fillId="71" borderId="15">
      <alignment horizontal="right" vertical="top" shrinkToFit="1"/>
    </xf>
    <xf numFmtId="1" fontId="49" fillId="0" borderId="15">
      <alignment horizontal="center" vertical="top" shrinkToFit="1"/>
    </xf>
    <xf numFmtId="49" fontId="31" fillId="0" borderId="15">
      <alignment horizontal="center" vertical="top" wrapText="1"/>
    </xf>
    <xf numFmtId="49" fontId="31" fillId="0" borderId="15">
      <alignment horizontal="center" vertical="top" shrinkToFit="1"/>
    </xf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1" fontId="49" fillId="0" borderId="15">
      <alignment horizontal="center" vertical="top" shrinkToFit="1"/>
    </xf>
    <xf numFmtId="0" fontId="50" fillId="0" borderId="15">
      <alignment vertical="top" wrapText="1"/>
    </xf>
    <xf numFmtId="4" fontId="50" fillId="71" borderId="15">
      <alignment horizontal="right" vertical="top" shrinkToFit="1"/>
    </xf>
    <xf numFmtId="0" fontId="71" fillId="0" borderId="0"/>
    <xf numFmtId="164" fontId="72" fillId="0" borderId="0" applyFont="0" applyFill="0" applyBorder="0" applyProtection="0"/>
    <xf numFmtId="164" fontId="72" fillId="0" borderId="0" applyFont="0" applyFill="0" applyBorder="0" applyProtection="0"/>
    <xf numFmtId="164" fontId="72" fillId="0" borderId="0" applyFont="0" applyFill="0" applyBorder="0" applyProtection="0"/>
    <xf numFmtId="164" fontId="72" fillId="0" borderId="0" applyFont="0" applyFill="0" applyBorder="0" applyProtection="0"/>
    <xf numFmtId="167" fontId="72" fillId="0" borderId="0" applyFont="0" applyFill="0" applyBorder="0" applyProtection="0"/>
    <xf numFmtId="167" fontId="72" fillId="0" borderId="0" applyFont="0" applyFill="0" applyBorder="0" applyProtection="0"/>
    <xf numFmtId="167" fontId="72" fillId="0" borderId="0" applyFont="0" applyFill="0" applyBorder="0" applyProtection="0"/>
    <xf numFmtId="167" fontId="72" fillId="0" borderId="0" applyFont="0" applyFill="0" applyBorder="0" applyProtection="0"/>
    <xf numFmtId="0" fontId="73" fillId="0" borderId="1" applyNumberFormat="0" applyFill="0" applyProtection="0"/>
    <xf numFmtId="0" fontId="74" fillId="0" borderId="0" applyNumberFormat="0" applyFill="0" applyBorder="0" applyProtection="0"/>
    <xf numFmtId="0" fontId="72" fillId="0" borderId="0">
      <alignment vertical="top" wrapText="1"/>
    </xf>
    <xf numFmtId="0" fontId="72" fillId="0" borderId="0">
      <alignment vertical="top" wrapText="1"/>
    </xf>
    <xf numFmtId="9" fontId="72" fillId="0" borderId="0" applyFont="0" applyFill="0" applyBorder="0" applyProtection="0"/>
    <xf numFmtId="9" fontId="72" fillId="0" borderId="0" applyFont="0" applyFill="0" applyBorder="0" applyProtection="0"/>
    <xf numFmtId="9" fontId="72" fillId="0" borderId="0" applyFont="0" applyFill="0" applyBorder="0" applyProtection="0"/>
    <xf numFmtId="9" fontId="72" fillId="0" borderId="0" applyFont="0" applyFill="0" applyBorder="0" applyProtection="0"/>
    <xf numFmtId="166" fontId="72" fillId="0" borderId="0" applyFont="0" applyFill="0" applyBorder="0" applyProtection="0"/>
    <xf numFmtId="165" fontId="72" fillId="0" borderId="0" applyFont="0" applyFill="0" applyBorder="0" applyProtection="0"/>
    <xf numFmtId="165" fontId="72" fillId="0" borderId="0" applyFont="0" applyFill="0" applyBorder="0" applyProtection="0"/>
    <xf numFmtId="165" fontId="72" fillId="0" borderId="0" applyFont="0" applyFill="0" applyBorder="0" applyProtection="0"/>
    <xf numFmtId="165" fontId="72" fillId="0" borderId="0" applyFont="0" applyFill="0" applyBorder="0" applyProtection="0"/>
    <xf numFmtId="166" fontId="72" fillId="0" borderId="0" applyFont="0" applyFill="0" applyBorder="0" applyProtection="0"/>
    <xf numFmtId="166" fontId="72" fillId="0" borderId="0" applyFont="0" applyFill="0" applyBorder="0" applyProtection="0"/>
    <xf numFmtId="166" fontId="72" fillId="0" borderId="0" applyFont="0" applyFill="0" applyBorder="0" applyProtection="0"/>
    <xf numFmtId="166" fontId="72" fillId="0" borderId="0" applyFont="0" applyFill="0" applyBorder="0" applyProtection="0"/>
    <xf numFmtId="166" fontId="72" fillId="0" borderId="0" applyFont="0" applyFill="0" applyBorder="0" applyProtection="0"/>
    <xf numFmtId="0" fontId="76" fillId="0" borderId="0">
      <alignment vertical="top"/>
    </xf>
  </cellStyleXfs>
  <cellXfs count="3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2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42" fillId="0" borderId="16" xfId="7" applyNumberFormat="1" applyFont="1" applyFill="1" applyBorder="1" applyAlignment="1">
      <alignment horizontal="center" vertical="center" wrapText="1"/>
    </xf>
    <xf numFmtId="49" fontId="43" fillId="0" borderId="16" xfId="7" applyNumberFormat="1" applyFont="1" applyFill="1" applyBorder="1" applyAlignment="1">
      <alignment horizontal="center" vertical="center" wrapText="1"/>
    </xf>
    <xf numFmtId="4" fontId="43" fillId="0" borderId="16" xfId="7" applyNumberFormat="1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6" fillId="2" borderId="0" xfId="7" applyFont="1" applyFill="1" applyBorder="1" applyAlignment="1">
      <alignment vertical="center" wrapText="1"/>
    </xf>
    <xf numFmtId="49" fontId="8" fillId="2" borderId="0" xfId="7" applyNumberFormat="1" applyFont="1" applyFill="1" applyBorder="1" applyAlignment="1">
      <alignment horizontal="center" vertical="center" wrapText="1"/>
    </xf>
    <xf numFmtId="0" fontId="9" fillId="2" borderId="0" xfId="7" applyFont="1" applyFill="1" applyBorder="1" applyAlignment="1">
      <alignment horizontal="center" vertical="center" wrapText="1"/>
    </xf>
    <xf numFmtId="4" fontId="10" fillId="35" borderId="0" xfId="7" applyNumberFormat="1" applyFont="1" applyFill="1" applyBorder="1" applyAlignment="1">
      <alignment horizontal="right" vertical="center" wrapText="1"/>
    </xf>
    <xf numFmtId="4" fontId="5" fillId="2" borderId="0" xfId="7" applyNumberFormat="1" applyFont="1" applyFill="1" applyBorder="1" applyAlignment="1">
      <alignment vertical="center" wrapText="1"/>
    </xf>
    <xf numFmtId="0" fontId="42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4" fontId="6" fillId="2" borderId="0" xfId="7" applyNumberFormat="1" applyFont="1" applyFill="1" applyBorder="1" applyAlignment="1">
      <alignment vertical="center" wrapText="1"/>
    </xf>
    <xf numFmtId="4" fontId="43" fillId="0" borderId="16" xfId="7" applyNumberFormat="1" applyFont="1" applyFill="1" applyBorder="1" applyAlignment="1">
      <alignment horizontal="center" vertical="center" wrapText="1"/>
    </xf>
    <xf numFmtId="0" fontId="28" fillId="0" borderId="16" xfId="198" applyNumberFormat="1" applyFont="1" applyBorder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4" fontId="75" fillId="0" borderId="16" xfId="652" applyNumberFormat="1" applyFont="1" applyBorder="1" applyAlignment="1">
      <alignment horizontal="right" vertical="center" wrapText="1"/>
    </xf>
    <xf numFmtId="4" fontId="28" fillId="0" borderId="16" xfId="662" applyNumberFormat="1" applyFont="1" applyBorder="1" applyAlignment="1"/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2" fillId="0" borderId="16" xfId="7" applyFont="1" applyFill="1" applyBorder="1" applyAlignment="1">
      <alignment horizontal="center" vertical="center" wrapText="1"/>
    </xf>
  </cellXfs>
  <cellStyles count="663">
    <cellStyle name="1. Заголовок приложения" xfId="120"/>
    <cellStyle name="2. Номер таблицы" xfId="121"/>
    <cellStyle name="20% - Accent1" xfId="57"/>
    <cellStyle name="20% - Accent1 2" xfId="306"/>
    <cellStyle name="20% - Accent1 3" xfId="305"/>
    <cellStyle name="20% - Accent1 4" xfId="277"/>
    <cellStyle name="20% - Accent2" xfId="61"/>
    <cellStyle name="20% - Accent2 2" xfId="308"/>
    <cellStyle name="20% - Accent2 3" xfId="309"/>
    <cellStyle name="20% - Accent2 4" xfId="307"/>
    <cellStyle name="20% - Accent2 5" xfId="273"/>
    <cellStyle name="20% - Accent3" xfId="65"/>
    <cellStyle name="20% - Accent3 2" xfId="311"/>
    <cellStyle name="20% - Accent3 3" xfId="312"/>
    <cellStyle name="20% - Accent3 4" xfId="310"/>
    <cellStyle name="20% - Accent3 5" xfId="274"/>
    <cellStyle name="20% - Accent4" xfId="69"/>
    <cellStyle name="20% - Accent4 2" xfId="314"/>
    <cellStyle name="20% - Accent4 3" xfId="313"/>
    <cellStyle name="20% - Accent4 4" xfId="276"/>
    <cellStyle name="20% - Accent5" xfId="73"/>
    <cellStyle name="20% - Accent5 2" xfId="316"/>
    <cellStyle name="20% - Accent5 3" xfId="315"/>
    <cellStyle name="20% - Accent5 4" xfId="278"/>
    <cellStyle name="20% - Accent6" xfId="77"/>
    <cellStyle name="20% - Accent6 2" xfId="318"/>
    <cellStyle name="20% - Accent6 3" xfId="317"/>
    <cellStyle name="20% - Accent6 4" xfId="279"/>
    <cellStyle name="20% — акцент1" xfId="319"/>
    <cellStyle name="20% - Акцент1 2" xfId="100"/>
    <cellStyle name="20% — акцент2" xfId="320"/>
    <cellStyle name="20% - Акцент2 2" xfId="102"/>
    <cellStyle name="20% — акцент3" xfId="321"/>
    <cellStyle name="20% - Акцент3 2" xfId="104"/>
    <cellStyle name="20% — акцент4" xfId="322"/>
    <cellStyle name="20% - Акцент4 2" xfId="106"/>
    <cellStyle name="20% — акцент5" xfId="323"/>
    <cellStyle name="20% - Акцент5 2" xfId="108"/>
    <cellStyle name="20% — акцент6" xfId="324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1 2" xfId="326"/>
    <cellStyle name="40% - Accent1 3" xfId="325"/>
    <cellStyle name="40% - Accent1 4" xfId="280"/>
    <cellStyle name="40% - Accent2" xfId="62"/>
    <cellStyle name="40% - Accent2 2" xfId="328"/>
    <cellStyle name="40% - Accent2 3" xfId="327"/>
    <cellStyle name="40% - Accent2 4" xfId="281"/>
    <cellStyle name="40% - Accent3" xfId="66"/>
    <cellStyle name="40% - Accent3 2" xfId="330"/>
    <cellStyle name="40% - Accent3 3" xfId="331"/>
    <cellStyle name="40% - Accent3 4" xfId="329"/>
    <cellStyle name="40% - Accent3 5" xfId="282"/>
    <cellStyle name="40% - Accent4" xfId="70"/>
    <cellStyle name="40% - Accent4 2" xfId="333"/>
    <cellStyle name="40% - Accent4 3" xfId="332"/>
    <cellStyle name="40% - Accent4 4" xfId="283"/>
    <cellStyle name="40% - Accent5" xfId="74"/>
    <cellStyle name="40% - Accent5 2" xfId="335"/>
    <cellStyle name="40% - Accent5 3" xfId="334"/>
    <cellStyle name="40% - Accent5 4" xfId="284"/>
    <cellStyle name="40% - Accent6" xfId="78"/>
    <cellStyle name="40% - Accent6 2" xfId="337"/>
    <cellStyle name="40% - Accent6 3" xfId="336"/>
    <cellStyle name="40% - Accent6 4" xfId="285"/>
    <cellStyle name="40% — акцент1" xfId="338"/>
    <cellStyle name="40% - Акцент1 2" xfId="101"/>
    <cellStyle name="40% — акцент2" xfId="339"/>
    <cellStyle name="40% - Акцент2 2" xfId="103"/>
    <cellStyle name="40% — акцент3" xfId="340"/>
    <cellStyle name="40% - Акцент3 2" xfId="105"/>
    <cellStyle name="40% — акцент4" xfId="341"/>
    <cellStyle name="40% - Акцент4 2" xfId="107"/>
    <cellStyle name="40% — акцент5" xfId="342"/>
    <cellStyle name="40% - Акцент5 2" xfId="109"/>
    <cellStyle name="40% — акцент6" xfId="343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2 2 2" xfId="500"/>
    <cellStyle name="5. Заголовки столбцов 2 2 2 2" xfId="559"/>
    <cellStyle name="5. Заголовки столбцов 2 2 2 2 2" xfId="613"/>
    <cellStyle name="5. Заголовки столбцов 2 2 3" xfId="585"/>
    <cellStyle name="5. Заголовки столбцов 2 3" xfId="489"/>
    <cellStyle name="5. Заголовки столбцов 2 3 2" xfId="560"/>
    <cellStyle name="5. Заголовки столбцов 2 3 2 2" xfId="602"/>
    <cellStyle name="5. Заголовки столбцов 2 4" xfId="535"/>
    <cellStyle name="5. Заголовки столбцов 2 4 2" xfId="561"/>
    <cellStyle name="5. Заголовки столбцов 3" xfId="262"/>
    <cellStyle name="5. Заголовки столбцов 3 2" xfId="504"/>
    <cellStyle name="5. Заголовки столбцов 3 2 2" xfId="562"/>
    <cellStyle name="5. Заголовки столбцов 3 2 2 2" xfId="617"/>
    <cellStyle name="5. Заголовки столбцов 3 3" xfId="584"/>
    <cellStyle name="5. Заголовки столбцов 4" xfId="484"/>
    <cellStyle name="5. Заголовки столбцов 4 2" xfId="563"/>
    <cellStyle name="5. Заголовки столбцов 4 2 2" xfId="597"/>
    <cellStyle name="6. Наименование ППО" xfId="125"/>
    <cellStyle name="6. Наименование ППО 2" xfId="259"/>
    <cellStyle name="6. Наименование ППО 2 2" xfId="265"/>
    <cellStyle name="6. Наименование ППО 2 2 2" xfId="503"/>
    <cellStyle name="6. Наименование ППО 2 2 2 2" xfId="564"/>
    <cellStyle name="6. Наименование ППО 2 2 2 2 2" xfId="616"/>
    <cellStyle name="6. Наименование ППО 2 2 3" xfId="587"/>
    <cellStyle name="6. Наименование ППО 2 3" xfId="490"/>
    <cellStyle name="6. Наименование ППО 2 3 2" xfId="565"/>
    <cellStyle name="6. Наименование ППО 2 3 2 2" xfId="603"/>
    <cellStyle name="6. Наименование ППО 2 4" xfId="534"/>
    <cellStyle name="6. Наименование ППО 2 4 2" xfId="566"/>
    <cellStyle name="6. Наименование ППО 3" xfId="264"/>
    <cellStyle name="6. Наименование ППО 3 2" xfId="494"/>
    <cellStyle name="6. Наименование ППО 3 2 2" xfId="567"/>
    <cellStyle name="6. Наименование ППО 3 2 2 2" xfId="607"/>
    <cellStyle name="6. Наименование ППО 3 3" xfId="586"/>
    <cellStyle name="6. Наименование ППО 4" xfId="485"/>
    <cellStyle name="6. Наименование ППО 4 2" xfId="568"/>
    <cellStyle name="6. Наименование ППО 4 2 2" xfId="598"/>
    <cellStyle name="60% - Accent1" xfId="59"/>
    <cellStyle name="60% - Accent1 2" xfId="345"/>
    <cellStyle name="60% - Accent1 3" xfId="344"/>
    <cellStyle name="60% - Accent1 4" xfId="286"/>
    <cellStyle name="60% - Accent2" xfId="63"/>
    <cellStyle name="60% - Accent2 2" xfId="347"/>
    <cellStyle name="60% - Accent2 3" xfId="346"/>
    <cellStyle name="60% - Accent2 4" xfId="287"/>
    <cellStyle name="60% - Accent3" xfId="67"/>
    <cellStyle name="60% - Accent3 2" xfId="349"/>
    <cellStyle name="60% - Accent3 3" xfId="350"/>
    <cellStyle name="60% - Accent3 4" xfId="348"/>
    <cellStyle name="60% - Accent3 5" xfId="288"/>
    <cellStyle name="60% - Accent4" xfId="71"/>
    <cellStyle name="60% - Accent4 2" xfId="352"/>
    <cellStyle name="60% - Accent4 3" xfId="351"/>
    <cellStyle name="60% - Accent4 4" xfId="289"/>
    <cellStyle name="60% - Accent5" xfId="75"/>
    <cellStyle name="60% - Accent5 2" xfId="354"/>
    <cellStyle name="60% - Accent5 3" xfId="353"/>
    <cellStyle name="60% - Accent5 4" xfId="290"/>
    <cellStyle name="60% - Accent6" xfId="79"/>
    <cellStyle name="60% - Accent6 2" xfId="356"/>
    <cellStyle name="60% - Accent6 3" xfId="355"/>
    <cellStyle name="60% - Accent6 4" xfId="291"/>
    <cellStyle name="60% — акцент1" xfId="357"/>
    <cellStyle name="60% — акцент2" xfId="358"/>
    <cellStyle name="60% — акцент3" xfId="359"/>
    <cellStyle name="60% — акцент4" xfId="360"/>
    <cellStyle name="60% — акцент5" xfId="361"/>
    <cellStyle name="60% — акцент6" xfId="362"/>
    <cellStyle name="7. Код ППО" xfId="126"/>
    <cellStyle name="7. Код ППО 2" xfId="260"/>
    <cellStyle name="7. Код ППО 2 2" xfId="267"/>
    <cellStyle name="7. Код ППО 2 2 2" xfId="499"/>
    <cellStyle name="7. Код ППО 2 2 2 2" xfId="569"/>
    <cellStyle name="7. Код ППО 2 2 2 2 2" xfId="612"/>
    <cellStyle name="7. Код ППО 2 2 3" xfId="589"/>
    <cellStyle name="7. Код ППО 2 3" xfId="491"/>
    <cellStyle name="7. Код ППО 2 3 2" xfId="570"/>
    <cellStyle name="7. Код ППО 2 3 2 2" xfId="604"/>
    <cellStyle name="7. Код ППО 2 4" xfId="533"/>
    <cellStyle name="7. Код ППО 2 4 2" xfId="571"/>
    <cellStyle name="7. Код ППО 3" xfId="266"/>
    <cellStyle name="7. Код ППО 3 2" xfId="502"/>
    <cellStyle name="7. Код ППО 3 2 2" xfId="572"/>
    <cellStyle name="7. Код ППО 3 2 2 2" xfId="615"/>
    <cellStyle name="7. Код ППО 3 3" xfId="588"/>
    <cellStyle name="7. Код ППО 4" xfId="486"/>
    <cellStyle name="7. Код ППО 4 2" xfId="573"/>
    <cellStyle name="7. Код ППО 4 2 2" xfId="599"/>
    <cellStyle name="8. Суммы" xfId="127"/>
    <cellStyle name="8. Суммы 2" xfId="261"/>
    <cellStyle name="8. Суммы 2 2" xfId="269"/>
    <cellStyle name="8. Суммы 2 2 2" xfId="495"/>
    <cellStyle name="8. Суммы 2 2 2 2" xfId="574"/>
    <cellStyle name="8. Суммы 2 2 2 2 2" xfId="608"/>
    <cellStyle name="8. Суммы 2 2 3" xfId="591"/>
    <cellStyle name="8. Суммы 2 3" xfId="492"/>
    <cellStyle name="8. Суммы 2 3 2" xfId="575"/>
    <cellStyle name="8. Суммы 2 3 2 2" xfId="605"/>
    <cellStyle name="8. Суммы 2 4" xfId="532"/>
    <cellStyle name="8. Суммы 2 4 2" xfId="576"/>
    <cellStyle name="8. Суммы 3" xfId="268"/>
    <cellStyle name="8. Суммы 3 2" xfId="493"/>
    <cellStyle name="8. Суммы 3 2 2" xfId="577"/>
    <cellStyle name="8. Суммы 3 2 2 2" xfId="606"/>
    <cellStyle name="8. Суммы 3 3" xfId="590"/>
    <cellStyle name="8. Суммы 4" xfId="487"/>
    <cellStyle name="8. Суммы 4 2" xfId="578"/>
    <cellStyle name="8. Суммы 4 2 2" xfId="600"/>
    <cellStyle name="Accent1" xfId="56"/>
    <cellStyle name="Accent1 2" xfId="364"/>
    <cellStyle name="Accent1 3" xfId="363"/>
    <cellStyle name="Accent1 4" xfId="292"/>
    <cellStyle name="Accent2" xfId="60"/>
    <cellStyle name="Accent2 2" xfId="366"/>
    <cellStyle name="Accent2 3" xfId="365"/>
    <cellStyle name="Accent2 4" xfId="293"/>
    <cellStyle name="Accent3" xfId="64"/>
    <cellStyle name="Accent3 2" xfId="368"/>
    <cellStyle name="Accent3 3" xfId="367"/>
    <cellStyle name="Accent3 4" xfId="294"/>
    <cellStyle name="Accent4" xfId="68"/>
    <cellStyle name="Accent4 2" xfId="370"/>
    <cellStyle name="Accent4 3" xfId="369"/>
    <cellStyle name="Accent4 4" xfId="295"/>
    <cellStyle name="Accent5" xfId="72"/>
    <cellStyle name="Accent5 2" xfId="372"/>
    <cellStyle name="Accent5 3" xfId="371"/>
    <cellStyle name="Accent5 4" xfId="296"/>
    <cellStyle name="Accent6" xfId="76"/>
    <cellStyle name="Accent6 2" xfId="374"/>
    <cellStyle name="Accent6 3" xfId="373"/>
    <cellStyle name="Accent6 4" xfId="297"/>
    <cellStyle name="Bad" xfId="46"/>
    <cellStyle name="Bad 2" xfId="376"/>
    <cellStyle name="Bad 3" xfId="375"/>
    <cellStyle name="Bad 4" xfId="298"/>
    <cellStyle name="Calculation" xfId="50"/>
    <cellStyle name="Calculation 2" xfId="378"/>
    <cellStyle name="Calculation 3" xfId="377"/>
    <cellStyle name="Calculation 4" xfId="299"/>
    <cellStyle name="Check Cell" xfId="52"/>
    <cellStyle name="Check Cell 2" xfId="380"/>
    <cellStyle name="Check Cell 3" xfId="379"/>
    <cellStyle name="Check Cell 4" xfId="300"/>
    <cellStyle name="Excel Built-in Normal" xfId="28"/>
    <cellStyle name="Explanatory Text" xfId="54"/>
    <cellStyle name="Good" xfId="45"/>
    <cellStyle name="Good 2" xfId="382"/>
    <cellStyle name="Good 3" xfId="381"/>
    <cellStyle name="Good 4" xfId="301"/>
    <cellStyle name="Heading 1" xfId="6"/>
    <cellStyle name="Heading 1 2" xfId="383"/>
    <cellStyle name="Heading 1 3" xfId="384"/>
    <cellStyle name="Heading 1 4" xfId="385"/>
    <cellStyle name="Heading 2" xfId="42"/>
    <cellStyle name="Heading 3" xfId="43"/>
    <cellStyle name="Heading 4" xfId="44"/>
    <cellStyle name="Input" xfId="48"/>
    <cellStyle name="Input 2" xfId="387"/>
    <cellStyle name="Input 3" xfId="386"/>
    <cellStyle name="Input 4" xfId="302"/>
    <cellStyle name="Linked Cell" xfId="51"/>
    <cellStyle name="Neutral" xfId="47"/>
    <cellStyle name="Neutral 2" xfId="389"/>
    <cellStyle name="Neutral 3" xfId="388"/>
    <cellStyle name="Neutral 4" xfId="303"/>
    <cellStyle name="Normal 2" xfId="119"/>
    <cellStyle name="Note" xfId="29"/>
    <cellStyle name="Output" xfId="49"/>
    <cellStyle name="Output 2" xfId="391"/>
    <cellStyle name="Output 3" xfId="390"/>
    <cellStyle name="Output 4" xfId="304"/>
    <cellStyle name="Title" xfId="5"/>
    <cellStyle name="Title 2" xfId="392"/>
    <cellStyle name="Title 3" xfId="393"/>
    <cellStyle name="Title 4" xfId="394"/>
    <cellStyle name="Title 5" xfId="395"/>
    <cellStyle name="Title_Приложение 15 _ 2021-2023_2 чтение" xfId="396"/>
    <cellStyle name="Total" xfId="55"/>
    <cellStyle name="Warning Text" xfId="53"/>
    <cellStyle name="xl25" xfId="30"/>
    <cellStyle name="xl25 2" xfId="255"/>
    <cellStyle name="xl25 2 2" xfId="397"/>
    <cellStyle name="xl25 2 2 2" xfId="507"/>
    <cellStyle name="xl25 2 2 2 2" xfId="620"/>
    <cellStyle name="xl25 2 2 3" xfId="516"/>
    <cellStyle name="xl25 2 2 3 2" xfId="627"/>
    <cellStyle name="xl25 2 2 4" xfId="529"/>
    <cellStyle name="xl25 2 2 4 2" xfId="632"/>
    <cellStyle name="xl25 2 2 5" xfId="526"/>
    <cellStyle name="xl25 2 3" xfId="505"/>
    <cellStyle name="xl25 2 3 2" xfId="618"/>
    <cellStyle name="xl25 2 4" xfId="518"/>
    <cellStyle name="xl25 2 4 2" xfId="629"/>
    <cellStyle name="xl25 2 5" xfId="524"/>
    <cellStyle name="xl25 2 5 2" xfId="630"/>
    <cellStyle name="xl25 2 6" xfId="538"/>
    <cellStyle name="xl25 3" xfId="481"/>
    <cellStyle name="xl25 3 2" xfId="594"/>
    <cellStyle name="xl25 4" xfId="510"/>
    <cellStyle name="xl25 4 2" xfId="623"/>
    <cellStyle name="xl25 5" xfId="497"/>
    <cellStyle name="xl25 5 2" xfId="610"/>
    <cellStyle name="xl25 6" xfId="523"/>
    <cellStyle name="xl30" xfId="31"/>
    <cellStyle name="xl30 2" xfId="256"/>
    <cellStyle name="xl30 2 2" xfId="506"/>
    <cellStyle name="xl30 2 2 2" xfId="619"/>
    <cellStyle name="xl30 2 3" xfId="517"/>
    <cellStyle name="xl30 2 3 2" xfId="628"/>
    <cellStyle name="xl30 2 4" xfId="525"/>
    <cellStyle name="xl30 2 4 2" xfId="631"/>
    <cellStyle name="xl30 2 5" xfId="537"/>
    <cellStyle name="xl30 3" xfId="482"/>
    <cellStyle name="xl30 3 2" xfId="595"/>
    <cellStyle name="xl30 4" xfId="512"/>
    <cellStyle name="xl30 4 2" xfId="624"/>
    <cellStyle name="xl30 5" xfId="498"/>
    <cellStyle name="xl30 5 2" xfId="611"/>
    <cellStyle name="xl30 6" xfId="522"/>
    <cellStyle name="xl31" xfId="398"/>
    <cellStyle name="xl32" xfId="554"/>
    <cellStyle name="xl37" xfId="399"/>
    <cellStyle name="xl37 2" xfId="508"/>
    <cellStyle name="xl37 2 2" xfId="621"/>
    <cellStyle name="xl37 3" xfId="513"/>
    <cellStyle name="xl37 3 2" xfId="625"/>
    <cellStyle name="xl37 4" xfId="530"/>
    <cellStyle name="xl37 4 2" xfId="633"/>
    <cellStyle name="xl37 5" xfId="527"/>
    <cellStyle name="xl38" xfId="400"/>
    <cellStyle name="xl38 2" xfId="509"/>
    <cellStyle name="xl38 2 2" xfId="622"/>
    <cellStyle name="xl38 3" xfId="514"/>
    <cellStyle name="xl38 3 2" xfId="626"/>
    <cellStyle name="xl38 4" xfId="531"/>
    <cellStyle name="xl38 4 2" xfId="634"/>
    <cellStyle name="xl38 5" xfId="528"/>
    <cellStyle name="xl42" xfId="551"/>
    <cellStyle name="xl43" xfId="555"/>
    <cellStyle name="xl64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вод  2 2" xfId="521"/>
    <cellStyle name="Вывод 2" xfId="409"/>
    <cellStyle name="Вывод 2 2" xfId="520"/>
    <cellStyle name="Вычисление 2" xfId="410"/>
    <cellStyle name="Вычисление 2 2" xfId="519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2 3" xfId="411"/>
    <cellStyle name="Денежный [0] 2 3" xfId="137"/>
    <cellStyle name="Денежный [0] 2 4" xfId="250"/>
    <cellStyle name="Денежный [0] 2 5" xfId="210"/>
    <cellStyle name="Денежный [0] 2 6" xfId="412"/>
    <cellStyle name="Денежный [0] 2 7" xfId="637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3 5" xfId="638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4 5" xfId="639"/>
    <cellStyle name="Денежный [0] 5" xfId="33"/>
    <cellStyle name="Денежный [0] 5 2" xfId="178"/>
    <cellStyle name="Денежный [0] 5 2 2" xfId="475"/>
    <cellStyle name="Денежный [0] 6" xfId="131"/>
    <cellStyle name="Денежный [0] 6 2" xfId="413"/>
    <cellStyle name="Денежный [0] 7" xfId="230"/>
    <cellStyle name="Денежный [0] 8" xfId="184"/>
    <cellStyle name="Денежный [0] 9" xfId="636"/>
    <cellStyle name="Денежный 10" xfId="47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2 6" xfId="640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3 6" xfId="641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4 5" xfId="642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5 5" xfId="643"/>
    <cellStyle name="Денежный 6" xfId="132"/>
    <cellStyle name="Денежный 6 2" xfId="414"/>
    <cellStyle name="Денежный 7" xfId="415"/>
    <cellStyle name="Денежный 8" xfId="416"/>
    <cellStyle name="Денежный 9" xfId="417"/>
    <cellStyle name="Заголовок 1 2" xfId="244"/>
    <cellStyle name="Заголовок 1 2 2" xfId="418"/>
    <cellStyle name="Заголовок 1 3" xfId="249"/>
    <cellStyle name="Заголовок 1 4" xfId="644"/>
    <cellStyle name="Заголовок 2 2" xfId="419"/>
    <cellStyle name="Заголовок 3 2" xfId="420"/>
    <cellStyle name="Заголовок 4 2" xfId="421"/>
    <cellStyle name="Заголовок столбцов" xfId="81"/>
    <cellStyle name="Заголовок столбцов 2" xfId="257"/>
    <cellStyle name="Заголовок столбцов 2 2" xfId="271"/>
    <cellStyle name="Заголовок столбцов 2 2 2" xfId="501"/>
    <cellStyle name="Заголовок столбцов 2 2 2 2" xfId="579"/>
    <cellStyle name="Заголовок столбцов 2 2 2 2 2" xfId="614"/>
    <cellStyle name="Заголовок столбцов 2 2 3" xfId="593"/>
    <cellStyle name="Заголовок столбцов 2 3" xfId="488"/>
    <cellStyle name="Заголовок столбцов 2 3 2" xfId="580"/>
    <cellStyle name="Заголовок столбцов 2 3 2 2" xfId="601"/>
    <cellStyle name="Заголовок столбцов 2 4" xfId="536"/>
    <cellStyle name="Заголовок столбцов 2 4 2" xfId="581"/>
    <cellStyle name="Заголовок столбцов 3" xfId="270"/>
    <cellStyle name="Заголовок столбцов 3 2" xfId="496"/>
    <cellStyle name="Заголовок столбцов 3 2 2" xfId="582"/>
    <cellStyle name="Заголовок столбцов 3 2 2 2" xfId="609"/>
    <cellStyle name="Заголовок столбцов 3 3" xfId="592"/>
    <cellStyle name="Заголовок столбцов 4" xfId="483"/>
    <cellStyle name="Заголовок столбцов 4 2" xfId="583"/>
    <cellStyle name="Заголовок столбцов 4 2 2" xfId="596"/>
    <cellStyle name="Итог 2" xfId="422"/>
    <cellStyle name="Итог 2 2" xfId="515"/>
    <cellStyle name="Контрольная ячейка 2" xfId="423"/>
    <cellStyle name="Название 2" xfId="186"/>
    <cellStyle name="Название 2 2" xfId="424"/>
    <cellStyle name="Название 3" xfId="214"/>
    <cellStyle name="Название 4" xfId="645"/>
    <cellStyle name="Нейтральный 2" xfId="425"/>
    <cellStyle name="Обычный" xfId="0" builtinId="0"/>
    <cellStyle name="Обычный 10" xfId="162"/>
    <cellStyle name="Обычный 10 2" xfId="426"/>
    <cellStyle name="Обычный 11" xfId="215"/>
    <cellStyle name="Обычный 12" xfId="253"/>
    <cellStyle name="Обычный 12 2" xfId="427"/>
    <cellStyle name="Обычный 13" xfId="272"/>
    <cellStyle name="Обычный 13 2" xfId="428"/>
    <cellStyle name="Обычный 14" xfId="539"/>
    <cellStyle name="Обычный 14 3" xfId="480"/>
    <cellStyle name="Обычный 15" xfId="635"/>
    <cellStyle name="Обычный 2" xfId="7"/>
    <cellStyle name="Обычный 2 10" xfId="429"/>
    <cellStyle name="Обычный 2 11" xfId="275"/>
    <cellStyle name="Обычный 2 11 2" xfId="540"/>
    <cellStyle name="Обычный 2 12" xfId="547"/>
    <cellStyle name="Обычный 2 13" xfId="646"/>
    <cellStyle name="Обычный 2 2" xfId="27"/>
    <cellStyle name="Обычный 2 2 2" xfId="112"/>
    <cellStyle name="Обычный 2 2 2 2" xfId="430"/>
    <cellStyle name="Обычный 2 2 3" xfId="95"/>
    <cellStyle name="Обычный 2 2 4" xfId="171"/>
    <cellStyle name="Обычный 2 2 5" xfId="541"/>
    <cellStyle name="Обычный 2 2_2021 02 16 восстановление остатков" xfId="431"/>
    <cellStyle name="Обычный 2 3" xfId="84"/>
    <cellStyle name="Обычный 2 3 2" xfId="432"/>
    <cellStyle name="Обычный 2 3 3" xfId="557"/>
    <cellStyle name="Обычный 2 4" xfId="211"/>
    <cellStyle name="Обычный 2 4 2" xfId="433"/>
    <cellStyle name="Обычный 2 5" xfId="204"/>
    <cellStyle name="Обычный 2 5 2" xfId="434"/>
    <cellStyle name="Обычный 2 6" xfId="252"/>
    <cellStyle name="Обычный 2 6 2" xfId="435"/>
    <cellStyle name="Обычный 2 7" xfId="436"/>
    <cellStyle name="Обычный 2 8" xfId="437"/>
    <cellStyle name="Обычный 2 9" xfId="438"/>
    <cellStyle name="Обычный 2_2019 10 10 Распределение МБТ 2020-2022" xfId="34"/>
    <cellStyle name="Обычный 21" xfId="439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3 2" xfId="440"/>
    <cellStyle name="Обычный 3 4" xfId="205"/>
    <cellStyle name="Обычный 3 4 2" xfId="441"/>
    <cellStyle name="Обычный 3 5" xfId="251"/>
    <cellStyle name="Обычный 3 6" xfId="542"/>
    <cellStyle name="Обычный 3 7" xfId="647"/>
    <cellStyle name="Обычный 3_Перечень ремонтов дорог на 2019_от_05.09.18" xfId="442"/>
    <cellStyle name="Обычный 4" xfId="35"/>
    <cellStyle name="Обычный 4 2" xfId="97"/>
    <cellStyle name="Обычный 4 2 2" xfId="443"/>
    <cellStyle name="Обычный 4 2 3" xfId="476"/>
    <cellStyle name="Обычный 4 3" xfId="212"/>
    <cellStyle name="Обычный 4 3 2" xfId="444"/>
    <cellStyle name="Обычный 4 4" xfId="194"/>
    <cellStyle name="Обычный 4 5" xfId="238"/>
    <cellStyle name="Обычный 4 6" xfId="254"/>
    <cellStyle name="Обычный 4 6 2" xfId="445"/>
    <cellStyle name="Обычный 4 7" xfId="446"/>
    <cellStyle name="Обычный 4_Приложение 15 _ 2021-2023_2 чтение_2021 06 03 Распределение 15 прил. (0409) к изм июня по форме" xfId="447"/>
    <cellStyle name="Обычный 5" xfId="80"/>
    <cellStyle name="Обычный 5 2" xfId="128"/>
    <cellStyle name="Обычный 5 2 2" xfId="448"/>
    <cellStyle name="Обычный 5 3" xfId="449"/>
    <cellStyle name="Обычный 5 4" xfId="543"/>
    <cellStyle name="Обычный 5 5" xfId="556"/>
    <cellStyle name="Обычный 5 6" xfId="558"/>
    <cellStyle name="Обычный 6" xfId="87"/>
    <cellStyle name="Обычный 6 2" xfId="129"/>
    <cellStyle name="Обычный 6 3" xfId="450"/>
    <cellStyle name="Обычный 7" xfId="130"/>
    <cellStyle name="Обычный 7 2" xfId="451"/>
    <cellStyle name="Обычный 8" xfId="155"/>
    <cellStyle name="Обычный 8 2" xfId="452"/>
    <cellStyle name="Обычный 9" xfId="140"/>
    <cellStyle name="Обычный 9 2" xfId="453"/>
    <cellStyle name="Открывавшаяся гиперссылка" xfId="662" builtinId="9"/>
    <cellStyle name="Плохой 2" xfId="454"/>
    <cellStyle name="Пояснение 2" xfId="455"/>
    <cellStyle name="Примечание 2" xfId="96"/>
    <cellStyle name="Примечание 2 2" xfId="113"/>
    <cellStyle name="Примечание 2 3" xfId="456"/>
    <cellStyle name="Примечание 2 3 2" xfId="511"/>
    <cellStyle name="Процентный" xfId="4" builtinId="5"/>
    <cellStyle name="Процентный 10" xfId="648"/>
    <cellStyle name="Процентный 2" xfId="16"/>
    <cellStyle name="Процентный 2 2" xfId="85"/>
    <cellStyle name="Процентный 2 2 2" xfId="179"/>
    <cellStyle name="Процентный 2 2 3" xfId="457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2 7" xfId="458"/>
    <cellStyle name="Процентный 2 8" xfId="649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3 5" xfId="650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4 5" xfId="651"/>
    <cellStyle name="Процентный 5" xfId="37"/>
    <cellStyle name="Процентный 5 2" xfId="246"/>
    <cellStyle name="Процентный 5 2 2" xfId="477"/>
    <cellStyle name="Процентный 6" xfId="82"/>
    <cellStyle name="Процентный 6 2" xfId="459"/>
    <cellStyle name="Процентный 7" xfId="117"/>
    <cellStyle name="Процентный 8" xfId="206"/>
    <cellStyle name="Процентный 9" xfId="248"/>
    <cellStyle name="Связанная ячейка 2" xfId="460"/>
    <cellStyle name="Текст предупреждения 2" xfId="461"/>
    <cellStyle name="Финансовый" xfId="1" builtinId="3"/>
    <cellStyle name="Финансовый [0]" xfId="2" builtinId="6"/>
    <cellStyle name="Финансовый [0] 10" xfId="653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2 6" xfId="462"/>
    <cellStyle name="Финансовый [0] 2 7" xfId="654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3 5" xfId="655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4 5" xfId="656"/>
    <cellStyle name="Финансовый [0] 5" xfId="39"/>
    <cellStyle name="Финансовый [0] 5 2" xfId="163"/>
    <cellStyle name="Финансовый [0] 5 2 2" xfId="478"/>
    <cellStyle name="Финансовый [0] 5 3" xfId="170"/>
    <cellStyle name="Финансовый [0] 6" xfId="91"/>
    <cellStyle name="Финансовый [0] 6 2" xfId="463"/>
    <cellStyle name="Финансовый [0] 7" xfId="180"/>
    <cellStyle name="Финансовый [0] 8" xfId="243"/>
    <cellStyle name="Финансовый [0] 9" xfId="545"/>
    <cellStyle name="Финансовый 10" xfId="114"/>
    <cellStyle name="Финансовый 10 2" xfId="245"/>
    <cellStyle name="Финансовый 10 3" xfId="464"/>
    <cellStyle name="Финансовый 11" xfId="139"/>
    <cellStyle name="Финансовый 11 2" xfId="196"/>
    <cellStyle name="Финансовый 11 3" xfId="4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466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 7" xfId="467"/>
    <cellStyle name="Финансовый 2 8" xfId="657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28" xfId="473"/>
    <cellStyle name="Финансовый 28 2" xfId="544"/>
    <cellStyle name="Финансовый 29" xfId="546"/>
    <cellStyle name="Финансовый 3" xfId="23"/>
    <cellStyle name="Финансовый 3 2" xfId="116"/>
    <cellStyle name="Финансовый 3 2 2" xfId="209"/>
    <cellStyle name="Финансовый 3 2 3" xfId="468"/>
    <cellStyle name="Финансовый 3 3" xfId="144"/>
    <cellStyle name="Финансовый 3 4" xfId="234"/>
    <cellStyle name="Финансовый 3 5" xfId="188"/>
    <cellStyle name="Финансовый 3 6" xfId="469"/>
    <cellStyle name="Финансовый 3 7" xfId="658"/>
    <cellStyle name="Финансовый 30" xfId="548"/>
    <cellStyle name="Финансовый 31" xfId="549"/>
    <cellStyle name="Финансовый 32" xfId="553"/>
    <cellStyle name="Финансовый 33" xfId="550"/>
    <cellStyle name="Финансовый 34" xfId="552"/>
    <cellStyle name="Финансовый 35" xfId="652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4 5" xfId="65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5 5" xfId="660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6 5" xfId="661"/>
    <cellStyle name="Финансовый 7" xfId="41"/>
    <cellStyle name="Финансовый 7 2" xfId="232"/>
    <cellStyle name="Финансовый 7 2 2" xfId="479"/>
    <cellStyle name="Финансовый 8" xfId="83"/>
    <cellStyle name="Финансовый 8 2" xfId="229"/>
    <cellStyle name="Финансовый 8 3" xfId="470"/>
    <cellStyle name="Финансовый 9" xfId="88"/>
    <cellStyle name="Финансовый 9 2" xfId="183"/>
    <cellStyle name="Финансовый 9 3" xfId="471"/>
    <cellStyle name="Хороший 2" xfId="472"/>
  </cellStyles>
  <dxfs count="0"/>
  <tableStyles count="0" defaultTableStyle="TableStyleMedium2" defaultPivotStyle="PivotStyleLight16"/>
  <colors>
    <mruColors>
      <color rgb="FF9E5ECE"/>
      <color rgb="FFCCFFCC"/>
      <color rgb="FFFFCCCC"/>
      <color rgb="FF333399"/>
      <color rgb="FF008080"/>
      <color rgb="FF0066FF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theme="1" tint="0.499984740745262"/>
    <pageSetUpPr fitToPage="1"/>
  </sheetPr>
  <dimension ref="A1:M39"/>
  <sheetViews>
    <sheetView tabSelected="1" view="pageBreakPreview" zoomScale="115" zoomScaleNormal="100" zoomScaleSheetLayoutView="115" workbookViewId="0">
      <selection activeCell="E36" sqref="E36"/>
    </sheetView>
  </sheetViews>
  <sheetFormatPr defaultColWidth="9.109375" defaultRowHeight="15" x14ac:dyDescent="0.3"/>
  <cols>
    <col min="1" max="1" width="47.33203125" style="2" customWidth="1"/>
    <col min="2" max="2" width="19.6640625" style="2" customWidth="1"/>
    <col min="3" max="3" width="19.33203125" style="2" customWidth="1"/>
    <col min="4" max="4" width="17.44140625" style="2" customWidth="1"/>
    <col min="5" max="7" width="19.21875" style="2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4.33203125" style="2" customWidth="1"/>
    <col min="12" max="12" width="14.109375" style="2" bestFit="1" customWidth="1"/>
    <col min="13" max="13" width="18.6640625" style="2" customWidth="1"/>
    <col min="14" max="16384" width="9.109375" style="2"/>
  </cols>
  <sheetData>
    <row r="1" spans="1:13" ht="41.4" customHeight="1" x14ac:dyDescent="0.3">
      <c r="A1" s="1" t="s">
        <v>0</v>
      </c>
      <c r="B1" s="27"/>
      <c r="C1" s="27"/>
      <c r="D1" s="27"/>
      <c r="E1" s="29" t="s">
        <v>40</v>
      </c>
      <c r="F1" s="29"/>
      <c r="G1" s="29"/>
      <c r="H1" s="29"/>
      <c r="I1" s="29"/>
      <c r="J1" s="10">
        <f t="shared" ref="J1:K1" si="0">J2-B37</f>
        <v>0</v>
      </c>
      <c r="K1" s="10">
        <f t="shared" si="0"/>
        <v>0</v>
      </c>
      <c r="L1" s="10">
        <f>L2-D37</f>
        <v>0</v>
      </c>
      <c r="M1" s="19" t="s">
        <v>41</v>
      </c>
    </row>
    <row r="2" spans="1:13" ht="18.600000000000001" customHeight="1" x14ac:dyDescent="0.3">
      <c r="A2" s="1" t="s">
        <v>0</v>
      </c>
      <c r="B2" s="1"/>
      <c r="C2" s="3"/>
      <c r="D2" s="4" t="s">
        <v>37</v>
      </c>
      <c r="E2" s="12" t="s">
        <v>36</v>
      </c>
      <c r="F2" s="11" t="s">
        <v>35</v>
      </c>
      <c r="G2" s="12" t="s">
        <v>34</v>
      </c>
      <c r="H2" s="22" t="s">
        <v>44</v>
      </c>
      <c r="I2" s="11" t="s">
        <v>38</v>
      </c>
      <c r="J2" s="12">
        <v>422778300</v>
      </c>
      <c r="K2" s="12">
        <v>436374500</v>
      </c>
      <c r="L2" s="12">
        <v>451081900</v>
      </c>
      <c r="M2" s="20"/>
    </row>
    <row r="3" spans="1:13" ht="33" customHeight="1" x14ac:dyDescent="0.3">
      <c r="A3" s="28" t="s">
        <v>43</v>
      </c>
      <c r="B3" s="28"/>
      <c r="C3" s="28"/>
      <c r="D3" s="28"/>
      <c r="E3" s="13"/>
      <c r="F3" s="13"/>
      <c r="G3" s="13"/>
      <c r="H3" s="13"/>
      <c r="I3" s="13"/>
      <c r="J3" s="13"/>
      <c r="K3" s="13"/>
      <c r="L3" s="13"/>
      <c r="M3" s="14"/>
    </row>
    <row r="4" spans="1:13" ht="20.25" customHeight="1" x14ac:dyDescent="0.3">
      <c r="A4" s="1" t="s">
        <v>0</v>
      </c>
      <c r="B4" s="1"/>
      <c r="C4" s="5"/>
      <c r="D4" s="5" t="s">
        <v>1</v>
      </c>
      <c r="E4" s="15"/>
      <c r="F4" s="15"/>
      <c r="G4" s="15"/>
      <c r="H4" s="15"/>
      <c r="I4" s="16"/>
      <c r="J4" s="17"/>
      <c r="K4" s="17"/>
      <c r="L4" s="17"/>
      <c r="M4" s="14"/>
    </row>
    <row r="5" spans="1:13" ht="48.75" customHeight="1" x14ac:dyDescent="0.3">
      <c r="A5" s="8" t="s">
        <v>2</v>
      </c>
      <c r="B5" s="8" t="s">
        <v>39</v>
      </c>
      <c r="C5" s="8" t="s">
        <v>42</v>
      </c>
      <c r="D5" s="9" t="s">
        <v>45</v>
      </c>
      <c r="E5" s="14"/>
      <c r="F5" s="14"/>
      <c r="G5" s="14"/>
      <c r="H5" s="14"/>
      <c r="I5" s="14"/>
      <c r="J5" s="18"/>
      <c r="K5" s="18"/>
      <c r="L5" s="18"/>
      <c r="M5" s="14"/>
    </row>
    <row r="6" spans="1:13" ht="15" customHeight="1" x14ac:dyDescent="0.3">
      <c r="A6" s="23" t="s">
        <v>3</v>
      </c>
      <c r="B6" s="25">
        <v>106699400</v>
      </c>
      <c r="C6" s="25">
        <v>110040600</v>
      </c>
      <c r="D6" s="26">
        <v>113691000</v>
      </c>
      <c r="E6" s="21"/>
      <c r="F6" s="21"/>
      <c r="G6" s="14"/>
    </row>
    <row r="7" spans="1:13" ht="15" customHeight="1" x14ac:dyDescent="0.3">
      <c r="A7" s="23" t="s">
        <v>4</v>
      </c>
      <c r="B7" s="25">
        <v>19976700</v>
      </c>
      <c r="C7" s="25">
        <v>20579900</v>
      </c>
      <c r="D7" s="26">
        <v>21268500</v>
      </c>
      <c r="E7" s="21"/>
      <c r="F7" s="21"/>
      <c r="G7" s="14"/>
    </row>
    <row r="8" spans="1:13" ht="15" customHeight="1" x14ac:dyDescent="0.3">
      <c r="A8" s="23" t="s">
        <v>5</v>
      </c>
      <c r="B8" s="25">
        <v>21364900</v>
      </c>
      <c r="C8" s="25">
        <v>22048000</v>
      </c>
      <c r="D8" s="26">
        <v>22819500</v>
      </c>
      <c r="E8" s="21"/>
      <c r="F8" s="21"/>
      <c r="G8" s="14"/>
    </row>
    <row r="9" spans="1:13" ht="15" customHeight="1" x14ac:dyDescent="0.3">
      <c r="A9" s="23" t="s">
        <v>6</v>
      </c>
      <c r="B9" s="25">
        <v>10896200</v>
      </c>
      <c r="C9" s="25">
        <v>11273100</v>
      </c>
      <c r="D9" s="26">
        <v>11669000</v>
      </c>
      <c r="E9" s="21"/>
      <c r="F9" s="21"/>
      <c r="G9" s="14"/>
    </row>
    <row r="10" spans="1:13" ht="15" customHeight="1" x14ac:dyDescent="0.3">
      <c r="A10" s="23" t="s">
        <v>7</v>
      </c>
      <c r="B10" s="25">
        <v>4581500</v>
      </c>
      <c r="C10" s="25">
        <v>4720400</v>
      </c>
      <c r="D10" s="26">
        <v>4869100</v>
      </c>
      <c r="E10" s="21"/>
      <c r="F10" s="21"/>
    </row>
    <row r="11" spans="1:13" ht="15" customHeight="1" x14ac:dyDescent="0.3">
      <c r="A11" s="23" t="s">
        <v>8</v>
      </c>
      <c r="B11" s="25">
        <v>4820400</v>
      </c>
      <c r="C11" s="25">
        <v>4960000</v>
      </c>
      <c r="D11" s="26">
        <v>5105100</v>
      </c>
      <c r="E11" s="21"/>
      <c r="F11" s="21"/>
    </row>
    <row r="12" spans="1:13" ht="15" customHeight="1" x14ac:dyDescent="0.3">
      <c r="A12" s="23" t="s">
        <v>9</v>
      </c>
      <c r="B12" s="25">
        <v>18885300</v>
      </c>
      <c r="C12" s="25">
        <v>19434100</v>
      </c>
      <c r="D12" s="26">
        <v>20074300</v>
      </c>
      <c r="E12" s="21"/>
      <c r="F12" s="21"/>
    </row>
    <row r="13" spans="1:13" ht="15" customHeight="1" x14ac:dyDescent="0.3">
      <c r="A13" s="23" t="s">
        <v>10</v>
      </c>
      <c r="B13" s="25">
        <v>6253400</v>
      </c>
      <c r="C13" s="25">
        <v>6450000</v>
      </c>
      <c r="D13" s="26">
        <v>6654500</v>
      </c>
      <c r="E13" s="21"/>
      <c r="F13" s="21"/>
    </row>
    <row r="14" spans="1:13" ht="15" customHeight="1" x14ac:dyDescent="0.3">
      <c r="A14" s="23" t="s">
        <v>11</v>
      </c>
      <c r="B14" s="25">
        <v>5542200</v>
      </c>
      <c r="C14" s="25">
        <v>5723700</v>
      </c>
      <c r="D14" s="26">
        <v>5912400</v>
      </c>
      <c r="E14" s="21"/>
      <c r="F14" s="21"/>
    </row>
    <row r="15" spans="1:13" ht="15" customHeight="1" x14ac:dyDescent="0.3">
      <c r="A15" s="23" t="s">
        <v>12</v>
      </c>
      <c r="B15" s="25">
        <v>5169100</v>
      </c>
      <c r="C15" s="25">
        <v>5322500</v>
      </c>
      <c r="D15" s="26">
        <v>5481900</v>
      </c>
      <c r="E15" s="21"/>
      <c r="F15" s="21"/>
    </row>
    <row r="16" spans="1:13" ht="15" customHeight="1" x14ac:dyDescent="0.3">
      <c r="A16" s="23" t="s">
        <v>13</v>
      </c>
      <c r="B16" s="25">
        <v>18257600</v>
      </c>
      <c r="C16" s="25">
        <v>18845700</v>
      </c>
      <c r="D16" s="26">
        <v>19491400</v>
      </c>
      <c r="E16" s="21"/>
      <c r="F16" s="21"/>
    </row>
    <row r="17" spans="1:6" ht="15" customHeight="1" x14ac:dyDescent="0.3">
      <c r="A17" s="23" t="s">
        <v>14</v>
      </c>
      <c r="B17" s="25">
        <v>4000900</v>
      </c>
      <c r="C17" s="25">
        <v>4121200</v>
      </c>
      <c r="D17" s="26">
        <v>4246100</v>
      </c>
      <c r="E17" s="21"/>
      <c r="F17" s="21"/>
    </row>
    <row r="18" spans="1:6" ht="15" customHeight="1" x14ac:dyDescent="0.3">
      <c r="A18" s="23" t="s">
        <v>15</v>
      </c>
      <c r="B18" s="25">
        <v>8558700</v>
      </c>
      <c r="C18" s="25">
        <v>8797900</v>
      </c>
      <c r="D18" s="26">
        <v>9068400</v>
      </c>
      <c r="E18" s="21"/>
      <c r="F18" s="21"/>
    </row>
    <row r="19" spans="1:6" ht="15" customHeight="1" x14ac:dyDescent="0.3">
      <c r="A19" s="23" t="s">
        <v>16</v>
      </c>
      <c r="B19" s="25">
        <v>4868500</v>
      </c>
      <c r="C19" s="25">
        <v>5023000</v>
      </c>
      <c r="D19" s="26">
        <v>5183700</v>
      </c>
      <c r="E19" s="21"/>
      <c r="F19" s="21"/>
    </row>
    <row r="20" spans="1:6" ht="15" customHeight="1" x14ac:dyDescent="0.3">
      <c r="A20" s="23" t="s">
        <v>17</v>
      </c>
      <c r="B20" s="25">
        <v>13334100</v>
      </c>
      <c r="C20" s="25">
        <v>13786500</v>
      </c>
      <c r="D20" s="26">
        <v>14256800</v>
      </c>
      <c r="E20" s="21"/>
      <c r="F20" s="21"/>
    </row>
    <row r="21" spans="1:6" ht="15" customHeight="1" x14ac:dyDescent="0.3">
      <c r="A21" s="23" t="s">
        <v>18</v>
      </c>
      <c r="B21" s="25">
        <v>9261100</v>
      </c>
      <c r="C21" s="25">
        <v>9576500</v>
      </c>
      <c r="D21" s="26">
        <v>9904500</v>
      </c>
      <c r="E21" s="21"/>
      <c r="F21" s="21"/>
    </row>
    <row r="22" spans="1:6" ht="15" customHeight="1" x14ac:dyDescent="0.3">
      <c r="A22" s="23" t="s">
        <v>19</v>
      </c>
      <c r="B22" s="25">
        <v>8373200</v>
      </c>
      <c r="C22" s="25">
        <v>8654100</v>
      </c>
      <c r="D22" s="26">
        <v>8946200</v>
      </c>
      <c r="E22" s="21"/>
      <c r="F22" s="21"/>
    </row>
    <row r="23" spans="1:6" ht="15" customHeight="1" x14ac:dyDescent="0.3">
      <c r="A23" s="23" t="s">
        <v>20</v>
      </c>
      <c r="B23" s="25">
        <v>12644500</v>
      </c>
      <c r="C23" s="25">
        <v>13096900</v>
      </c>
      <c r="D23" s="26">
        <v>13567300</v>
      </c>
      <c r="E23" s="21"/>
      <c r="F23" s="21"/>
    </row>
    <row r="24" spans="1:6" ht="15" customHeight="1" x14ac:dyDescent="0.3">
      <c r="A24" s="23" t="s">
        <v>21</v>
      </c>
      <c r="B24" s="25">
        <v>9377100</v>
      </c>
      <c r="C24" s="25">
        <v>9698400</v>
      </c>
      <c r="D24" s="26">
        <v>10032500</v>
      </c>
      <c r="E24" s="21"/>
      <c r="F24" s="21"/>
    </row>
    <row r="25" spans="1:6" ht="15" customHeight="1" x14ac:dyDescent="0.3">
      <c r="A25" s="23" t="s">
        <v>22</v>
      </c>
      <c r="B25" s="25">
        <v>6360600</v>
      </c>
      <c r="C25" s="25">
        <v>6574200</v>
      </c>
      <c r="D25" s="26">
        <v>6796200</v>
      </c>
      <c r="E25" s="21"/>
      <c r="F25" s="21"/>
    </row>
    <row r="26" spans="1:6" ht="15" customHeight="1" x14ac:dyDescent="0.3">
      <c r="A26" s="23" t="s">
        <v>23</v>
      </c>
      <c r="B26" s="25">
        <v>5594800</v>
      </c>
      <c r="C26" s="25">
        <v>5764700</v>
      </c>
      <c r="D26" s="26">
        <v>5941400</v>
      </c>
      <c r="E26" s="21"/>
      <c r="F26" s="21"/>
    </row>
    <row r="27" spans="1:6" ht="15" customHeight="1" x14ac:dyDescent="0.3">
      <c r="A27" s="23" t="s">
        <v>24</v>
      </c>
      <c r="B27" s="25">
        <v>10247300</v>
      </c>
      <c r="C27" s="25">
        <v>10603800</v>
      </c>
      <c r="D27" s="26">
        <v>10974500</v>
      </c>
      <c r="E27" s="21"/>
      <c r="F27" s="21"/>
    </row>
    <row r="28" spans="1:6" ht="15" customHeight="1" x14ac:dyDescent="0.3">
      <c r="A28" s="23" t="s">
        <v>25</v>
      </c>
      <c r="B28" s="25">
        <v>7549600</v>
      </c>
      <c r="C28" s="25">
        <v>7756500</v>
      </c>
      <c r="D28" s="26">
        <v>7986100</v>
      </c>
      <c r="E28" s="21"/>
      <c r="F28" s="21"/>
    </row>
    <row r="29" spans="1:6" ht="15" customHeight="1" x14ac:dyDescent="0.3">
      <c r="A29" s="23" t="s">
        <v>26</v>
      </c>
      <c r="B29" s="25">
        <v>21802100</v>
      </c>
      <c r="C29" s="25">
        <v>22554900</v>
      </c>
      <c r="D29" s="26">
        <v>23373900</v>
      </c>
      <c r="E29" s="21"/>
      <c r="F29" s="21"/>
    </row>
    <row r="30" spans="1:6" ht="15" customHeight="1" x14ac:dyDescent="0.3">
      <c r="A30" s="23" t="s">
        <v>27</v>
      </c>
      <c r="B30" s="25">
        <v>10567800</v>
      </c>
      <c r="C30" s="25">
        <v>10949100</v>
      </c>
      <c r="D30" s="26">
        <v>11345600</v>
      </c>
      <c r="E30" s="21"/>
      <c r="F30" s="21"/>
    </row>
    <row r="31" spans="1:6" ht="15" customHeight="1" x14ac:dyDescent="0.3">
      <c r="A31" s="23" t="s">
        <v>28</v>
      </c>
      <c r="B31" s="25">
        <v>11538400</v>
      </c>
      <c r="C31" s="25">
        <v>11957700</v>
      </c>
      <c r="D31" s="26">
        <v>12393500</v>
      </c>
      <c r="E31" s="21"/>
      <c r="F31" s="21"/>
    </row>
    <row r="32" spans="1:6" ht="15" customHeight="1" x14ac:dyDescent="0.3">
      <c r="A32" s="23" t="s">
        <v>29</v>
      </c>
      <c r="B32" s="25">
        <v>12694600</v>
      </c>
      <c r="C32" s="25">
        <v>13106300</v>
      </c>
      <c r="D32" s="26">
        <v>13548900</v>
      </c>
      <c r="E32" s="21"/>
      <c r="F32" s="21"/>
    </row>
    <row r="33" spans="1:6" ht="15" customHeight="1" x14ac:dyDescent="0.3">
      <c r="A33" s="23" t="s">
        <v>30</v>
      </c>
      <c r="B33" s="25">
        <v>5657400</v>
      </c>
      <c r="C33" s="25">
        <v>5829500</v>
      </c>
      <c r="D33" s="26">
        <v>6008600</v>
      </c>
      <c r="E33" s="21"/>
      <c r="F33" s="21"/>
    </row>
    <row r="34" spans="1:6" ht="15" customHeight="1" x14ac:dyDescent="0.3">
      <c r="A34" s="23" t="s">
        <v>31</v>
      </c>
      <c r="B34" s="25">
        <v>10972800</v>
      </c>
      <c r="C34" s="25">
        <v>11355800</v>
      </c>
      <c r="D34" s="26">
        <v>11754000</v>
      </c>
      <c r="E34" s="21"/>
      <c r="F34" s="21"/>
    </row>
    <row r="35" spans="1:6" ht="15" customHeight="1" x14ac:dyDescent="0.3">
      <c r="A35" s="23" t="s">
        <v>32</v>
      </c>
      <c r="B35" s="25">
        <v>10652500</v>
      </c>
      <c r="C35" s="25">
        <v>10961300</v>
      </c>
      <c r="D35" s="26">
        <v>11318800</v>
      </c>
      <c r="E35" s="21"/>
      <c r="F35" s="21"/>
    </row>
    <row r="36" spans="1:6" ht="15" customHeight="1" x14ac:dyDescent="0.3">
      <c r="A36" s="23" t="s">
        <v>33</v>
      </c>
      <c r="B36" s="25">
        <v>16275600</v>
      </c>
      <c r="C36" s="25">
        <v>16808200</v>
      </c>
      <c r="D36" s="26">
        <v>17398200</v>
      </c>
      <c r="E36" s="21"/>
      <c r="F36" s="21"/>
    </row>
    <row r="37" spans="1:6" ht="19.5" customHeight="1" x14ac:dyDescent="0.3">
      <c r="A37" s="6" t="s">
        <v>40</v>
      </c>
      <c r="B37" s="7">
        <f>SUM(B6:B36)</f>
        <v>422778300</v>
      </c>
      <c r="C37" s="7">
        <f>SUM(C6:C36)</f>
        <v>436374500</v>
      </c>
      <c r="D37" s="7">
        <f>SUM(D6:D36)</f>
        <v>451081900</v>
      </c>
    </row>
    <row r="39" spans="1:6" ht="15.6" x14ac:dyDescent="0.3">
      <c r="B39" s="24">
        <v>422778300</v>
      </c>
      <c r="C39" s="24">
        <v>436374500</v>
      </c>
      <c r="D39" s="24">
        <v>451081900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3.9</vt:lpstr>
      <vt:lpstr>'Таблица 3.9'!Область_печати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Кураленко</cp:lastModifiedBy>
  <cp:lastPrinted>2022-10-24T07:10:38Z</cp:lastPrinted>
  <dcterms:created xsi:type="dcterms:W3CDTF">2021-10-06T09:27:02Z</dcterms:created>
  <dcterms:modified xsi:type="dcterms:W3CDTF">2024-10-28T13:45:59Z</dcterms:modified>
</cp:coreProperties>
</file>